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СевЭС\"/>
    </mc:Choice>
  </mc:AlternateContent>
  <bookViews>
    <workbookView xWindow="0" yWindow="0" windowWidth="15600" windowHeight="1174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2" i="5"/>
  <c r="A14" i="25"/>
  <c r="A11" i="25"/>
  <c r="AC71" i="25"/>
  <c r="AC58" i="25"/>
  <c r="E33" i="25"/>
  <c r="F33" i="25" s="1"/>
  <c r="J33" i="25" s="1"/>
  <c r="AC33" i="25" s="1"/>
  <c r="E32" i="25"/>
  <c r="F32" i="25" s="1"/>
  <c r="J32" i="25" s="1"/>
  <c r="AC32" i="25" s="1"/>
  <c r="F31" i="25"/>
  <c r="E31" i="25"/>
  <c r="D30" i="25"/>
  <c r="E30" i="25" s="1"/>
  <c r="F30" i="25" s="1"/>
  <c r="E29" i="25"/>
  <c r="F29" i="25" s="1"/>
  <c r="D29" i="25"/>
  <c r="F28" i="25"/>
  <c r="J28" i="25" s="1"/>
  <c r="AC28" i="25" s="1"/>
  <c r="E28" i="25"/>
  <c r="D27" i="25"/>
  <c r="E27" i="25" s="1"/>
  <c r="F27" i="25" s="1"/>
  <c r="E26" i="25"/>
  <c r="F26" i="25" s="1"/>
  <c r="J26" i="25" s="1"/>
  <c r="AC26" i="25" s="1"/>
  <c r="E25" i="25"/>
  <c r="F25" i="25" s="1"/>
  <c r="J25" i="25" s="1"/>
  <c r="AC25" i="25" s="1"/>
  <c r="E24" i="25"/>
  <c r="F24" i="25" s="1"/>
  <c r="A8" i="25"/>
  <c r="A4" i="25"/>
  <c r="A12" i="24"/>
  <c r="A15" i="24"/>
  <c r="A9" i="24"/>
  <c r="A5" i="24"/>
  <c r="A12" i="10"/>
  <c r="A11" i="17"/>
  <c r="A13" i="13"/>
  <c r="A12" i="6"/>
  <c r="A11" i="12"/>
  <c r="G31" i="25" l="1"/>
  <c r="G30" i="25" s="1"/>
  <c r="D62" i="25"/>
  <c r="J62" i="25" s="1"/>
  <c r="AC62" i="25" s="1"/>
  <c r="G24" i="25" l="1"/>
  <c r="G27" i="25"/>
  <c r="J27" i="25" s="1"/>
  <c r="AC27" i="25" s="1"/>
  <c r="J30" i="25"/>
  <c r="AC30" i="25" s="1"/>
  <c r="J31" i="25"/>
  <c r="AC31" i="25" s="1"/>
  <c r="G29" i="25" l="1"/>
  <c r="J29" i="25" s="1"/>
  <c r="AC29" i="25" s="1"/>
  <c r="J24" i="25"/>
  <c r="AC24" i="25" s="1"/>
  <c r="A15" i="22" l="1"/>
  <c r="B21" i="22" s="1"/>
  <c r="A9" i="22"/>
  <c r="A5" i="22"/>
  <c r="A15" i="5"/>
  <c r="A9" i="5"/>
  <c r="A5" i="5"/>
  <c r="C49" i="7" l="1"/>
  <c r="C48" i="7" s="1"/>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<sst xmlns="http://schemas.openxmlformats.org/spreadsheetml/2006/main" count="1051" uniqueCount="628">
  <si>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</si>
  <si>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</si>
  <si>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</si>
  <si>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</si>
  <si>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</si>
  <si>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</si>
  <si>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</si>
  <si>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</si>
  <si>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</si>
  <si>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</si>
  <si>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</si>
  <si>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</si>
  <si>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</si>
  <si>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</si>
  <si>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</si>
  <si>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</si>
  <si>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</si>
  <si>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</si>
  <si>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</si>
  <si>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</si>
  <si>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</si>
  <si>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</si>
  <si>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</si>
  <si>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</si>
  <si>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</si>
  <si>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</si>
  <si>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</si>
  <si>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</si>
  <si>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</si>
  <si>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</si>
  <si>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</si>
  <si>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</si>
  <si>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</si>
  <si>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</si>
  <si>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</si>
  <si>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</si>
  <si>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</si>
  <si>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</si>
  <si>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</si>
  <si>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</si>
  <si>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</si>
  <si>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</si>
  <si>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</si>
  <si>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</si>
  <si>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</si>
  <si>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</si>
  <si>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</si>
  <si>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</si>
  <si>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</si>
  <si>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</si>
  <si>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</si>
  <si>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</si>
  <si>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</si>
  <si>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</si>
  <si>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</si>
  <si>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</si>
  <si>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</si>
  <si>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</si>
  <si>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</si>
  <si>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</si>
  <si>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</si>
  <si>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</si>
  <si>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</si>
  <si>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</si>
  <si>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</si>
  <si>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</si>
  <si>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</si>
  <si>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</si>
  <si>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</si>
  <si>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</si>
  <si>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</si>
  <si>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</si>
  <si>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</si>
  <si>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</si>
  <si>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</si>
  <si>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</si>
  <si>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</si>
  <si>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</si>
  <si>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</si>
  <si>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</si>
  <si>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</si>
  <si>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</si>
  <si>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</si>
  <si>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</si>
  <si>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</si>
  <si>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</si>
  <si>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</si>
  <si>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</si>
  <si>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</si>
  <si>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</si>
  <si>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</si>
  <si>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</si>
  <si>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</si>
  <si>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</si>
  <si>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</si>
  <si>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</si>
  <si>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</si>
  <si>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</si>
  <si>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</si>
  <si>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</si>
  <si>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</si>
  <si>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</si>
  <si>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</si>
  <si>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</si>
  <si>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</si>
  <si>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</si>
  <si>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</si>
  <si>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</si>
  <si>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</si>
  <si>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</si>
  <si>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</si>
  <si>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</si>
  <si>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</si>
  <si>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</si>
  <si>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</si>
  <si>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</si>
  <si>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</si>
  <si>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</si>
  <si>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</si>
  <si>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</si>
  <si>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</si>
  <si>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</si>
  <si>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</si>
  <si>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</si>
  <si>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</si>
  <si>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</si>
  <si>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</si>
  <si>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</si>
  <si>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</si>
  <si>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</si>
  <si>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</si>
  <si>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</si>
  <si>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</si>
  <si>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</si>
  <si>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</si>
  <si>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</si>
  <si>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</si>
  <si>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</si>
  <si>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</si>
  <si>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</si>
  <si>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</si>
  <si>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</si>
  <si>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</si>
  <si>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</si>
  <si>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</si>
  <si>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</si>
  <si>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</si>
  <si>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</si>
  <si>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</si>
  <si>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</si>
  <si>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</si>
  <si>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</si>
  <si>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</si>
  <si>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</si>
  <si>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</si>
  <si>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</si>
  <si>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</si>
  <si>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</si>
  <si>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</si>
  <si>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</si>
  <si>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</si>
  <si>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</si>
  <si>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</si>
  <si>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</si>
  <si>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</si>
  <si>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</si>
  <si>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</si>
  <si>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</si>
  <si>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</si>
  <si>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</si>
  <si>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</si>
  <si>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</si>
  <si>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</si>
  <si>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</si>
  <si>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</si>
  <si>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</si>
  <si>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</si>
  <si>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</si>
  <si>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</si>
  <si>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</si>
  <si>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</si>
  <si>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</si>
  <si>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</si>
  <si>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</si>
  <si>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</si>
  <si>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</si>
  <si>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</si>
  <si>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</si>
  <si>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</si>
  <si>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</si>
  <si>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</si>
  <si>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</si>
  <si>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</si>
  <si>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</si>
  <si>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</si>
  <si>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</si>
  <si>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</si>
  <si>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</si>
  <si>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</si>
  <si>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</si>
  <si>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</si>
  <si>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</si>
  <si>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</si>
  <si>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</si>
  <si>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</si>
  <si>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</si>
  <si>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</si>
  <si>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</si>
  <si>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</si>
  <si>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</si>
  <si>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</si>
  <si>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</si>
  <si>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</si>
  <si>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</si>
  <si>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</si>
  <si>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</si>
  <si>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</si>
  <si>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</si>
  <si>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</si>
  <si>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</si>
  <si>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</si>
  <si>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</si>
  <si>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</si>
  <si>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</si>
  <si>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</si>
  <si>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</si>
  <si>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</si>
  <si>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</si>
  <si>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</si>
  <si>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</si>
  <si>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</si>
  <si>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</si>
  <si>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</si>
  <si>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</si>
  <si>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</si>
  <si>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</si>
  <si>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</si>
  <si>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</si>
  <si>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</si>
  <si>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</si>
  <si>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</si>
  <si>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</si>
  <si>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</si>
  <si>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</si>
  <si>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</si>
  <si>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</si>
  <si>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</si>
  <si>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</si>
  <si>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</si>
  <si>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</si>
  <si>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</si>
  <si>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</si>
  <si>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</si>
  <si>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</si>
  <si>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</si>
  <si>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</si>
  <si>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</si>
  <si>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</si>
  <si>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</si>
  <si>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</si>
  <si>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</si>
  <si>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</si>
  <si>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</si>
  <si>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</si>
  <si>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</si>
  <si>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</si>
  <si>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</si>
  <si>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</si>
  <si>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</si>
  <si>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</si>
  <si>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</si>
  <si>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</si>
  <si>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</si>
  <si>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</si>
  <si>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</si>
  <si>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</si>
  <si>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</si>
  <si>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</si>
  <si>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</si>
  <si>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</si>
  <si>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</si>
  <si>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</si>
  <si>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</si>
  <si>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</si>
  <si>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</si>
  <si>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</si>
  <si>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</si>
  <si>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</si>
  <si>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</si>
  <si>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</si>
  <si>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</si>
  <si>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</si>
  <si>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</si>
  <si>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</si>
  <si>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</si>
  <si>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</si>
  <si>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</si>
  <si>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</si>
  <si>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</si>
  <si>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</si>
  <si>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</si>
  <si>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</si>
  <si>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</si>
  <si>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</si>
  <si>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</si>
  <si>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</si>
  <si>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</si>
  <si>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</si>
  <si>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</si>
  <si>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</si>
  <si>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</si>
  <si>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</si>
  <si>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</si>
  <si>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</si>
  <si>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</si>
  <si>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</si>
  <si>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</si>
  <si>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</si>
  <si>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</si>
  <si>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</si>
  <si>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</si>
  <si>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</si>
  <si>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</si>
  <si>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</si>
  <si>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</si>
  <si>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</si>
  <si>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</si>
  <si>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</si>
  <si>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</si>
  <si>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</si>
  <si>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</si>
  <si>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</si>
  <si>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</si>
  <si>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</si>
  <si>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</si>
  <si>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</si>
  <si>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</si>
  <si>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</si>
  <si>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</si>
  <si>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</si>
  <si>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</si>
  <si>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</si>
  <si>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</si>
  <si>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</si>
  <si>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</si>
  <si>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</si>
  <si>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</si>
  <si>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</si>
  <si>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</si>
  <si>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</si>
  <si>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</si>
  <si>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</si>
  <si>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</si>
  <si>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</si>
  <si>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</si>
  <si>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</si>
  <si>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</si>
  <si>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</si>
  <si>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</si>
  <si>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</si>
  <si>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</si>
  <si>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</si>
  <si>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</si>
  <si>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</si>
  <si>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</si>
  <si>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</si>
  <si>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</si>
  <si>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</si>
  <si>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</si>
  <si>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</si>
  <si>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</si>
  <si>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</si>
  <si>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</si>
  <si>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</si>
  <si>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</si>
  <si>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</si>
  <si>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</si>
  <si>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</si>
  <si>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</si>
  <si>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</si>
  <si>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</si>
  <si>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</si>
  <si>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</si>
  <si>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</si>
  <si>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</si>
  <si>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</si>
  <si>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</si>
  <si>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</si>
  <si>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</si>
  <si>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</si>
  <si>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</si>
  <si>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</si>
  <si>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</si>
  <si>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</si>
  <si>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</si>
  <si>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</si>
  <si>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</si>
  <si>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</si>
  <si>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</si>
  <si>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</si>
  <si>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</si>
  <si>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</si>
  <si>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</si>
  <si>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</si>
  <si>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</si>
  <si>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</si>
  <si>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</si>
  <si>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</si>
  <si>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</si>
  <si>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</si>
  <si>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</si>
  <si>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</si>
  <si>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</si>
  <si>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</si>
  <si>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</si>
  <si>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</si>
  <si>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</si>
  <si>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</si>
  <si>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</si>
  <si>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</si>
  <si>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</si>
  <si>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</si>
  <si>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</si>
  <si>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</si>
  <si>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</si>
  <si>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</si>
  <si>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</si>
  <si>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</si>
  <si>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</si>
  <si>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</si>
  <si>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</si>
  <si>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</si>
  <si>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</si>
  <si>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</si>
  <si>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</si>
  <si>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</si>
  <si>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</si>
  <si>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</si>
  <si>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</si>
  <si>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</si>
  <si>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</si>
  <si>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</si>
  <si>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</si>
  <si>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</si>
  <si>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</si>
  <si>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</si>
  <si>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</si>
  <si>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</si>
  <si>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</si>
  <si>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</si>
  <si>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</si>
  <si>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</si>
  <si>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</si>
  <si>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</si>
  <si>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</si>
  <si>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</si>
  <si>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</si>
  <si>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</si>
  <si>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</si>
  <si>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</si>
  <si>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</si>
  <si>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</si>
  <si>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</si>
  <si>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</si>
  <si>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</si>
  <si>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</si>
  <si>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</si>
  <si>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</si>
  <si>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</si>
  <si>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</si>
  <si>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</si>
  <si>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</si>
  <si>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</si>
  <si>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</si>
  <si>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</si>
  <si>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</si>
  <si>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</si>
  <si>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</si>
  <si>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</si>
  <si>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</si>
  <si>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</si>
  <si>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</si>
  <si>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</si>
  <si>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</si>
  <si>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</si>
  <si>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</si>
  <si>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</si>
  <si>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</si>
  <si>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</si>
  <si>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</si>
  <si>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</si>
  <si>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</si>
  <si>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</si>
  <si>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</si>
  <si>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</si>
  <si>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</si>
  <si>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</si>
  <si>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</si>
  <si>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</si>
  <si>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</si>
  <si>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</si>
  <si>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</si>
  <si>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</si>
  <si>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</si>
  <si>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</si>
  <si>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</si>
  <si>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</si>
  <si>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</si>
  <si>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</si>
  <si>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</si>
  <si>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</si>
  <si>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</si>
  <si>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</si>
  <si>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</si>
  <si>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</si>
  <si>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</si>
  <si>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</si>
  <si>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</si>
  <si>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</si>
  <si>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</si>
  <si>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</si>
  <si>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</si>
  <si>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</si>
  <si>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</si>
  <si>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</si>
  <si>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</si>
  <si>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</si>
  <si>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</si>
  <si>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</si>
  <si>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</si>
  <si>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</si>
  <si>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</si>
  <si>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</si>
  <si>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</si>
  <si>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</si>
  <si>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</si>
  <si>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</si>
  <si>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</si>
  <si>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</si>
  <si>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</si>
  <si>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</si>
  <si>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</si>
  <si>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</si>
  <si>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</si>
  <si>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</si>
  <si>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</si>
  <si>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</si>
  <si>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</si>
  <si>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</si>
  <si>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</si>
  <si>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</si>
  <si>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</si>
  <si>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</si>
  <si>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</si>
  <si>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</si>
  <si>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</si>
  <si>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</si>
  <si>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</si>
  <si>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</si>
  <si>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</si>
  <si>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</si>
  <si>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</si>
  <si>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</si>
  <si>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</si>
  <si>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 xml:space="preserve">                    M_NS2000.PR.0001                                                                                                                                                                                    </t>
  </si>
  <si>
    <t xml:space="preserve">                            M_NS2000.PR.0001                                                                                                                                                                               </t>
  </si>
  <si>
    <t>Создание выделенного контура управления технологическими системами в филиале "Северные ЭС"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</si>
  <si>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</si>
  <si>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</si>
  <si>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</si>
  <si>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1. ПИР для создания выделенного контура управления технологическими системами в ЦОД филиала "Северные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</si>
  <si>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t>
  </si>
  <si>
    <t>1. Проведение ПИР в филиале "Северные ЭС" АО «Россети Тюмень». Подготовка уточненного Технического Решения (ТР) и ПСД для внедрения SCADA и ПСД на подсистему ИБ.
2. Поставка МТР, СМР и ПНР в филиале "Северные ЭС".</t>
  </si>
  <si>
    <t>нд</t>
  </si>
  <si>
    <t>Раздел 5. Показатели инвестиционного проекта</t>
  </si>
  <si>
    <t>да</t>
  </si>
  <si>
    <t>Год окончания строительства 2023</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</si>
  <si>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</si>
  <si>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План года 2022</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</si>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</sst>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 fillId="0" borderId="0"/>
    <xf numFmtId="0" fontId="30"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1"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6"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2" fillId="0" borderId="0" xfId="69" applyFont="1" applyAlignment="1">
      <alignment horizontal="left" vertical="center"/>
    </xf>
    <xf numFmtId="0" fontId="45"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0" fillId="0" borderId="38" xfId="69" applyNumberFormat="1" applyFont="1" applyBorder="1" applyAlignment="1">
      <alignment vertical="center"/>
    </xf>
    <xf numFmtId="0" fontId="41" fillId="0" borderId="0" xfId="69" applyFont="1" applyAlignment="1">
      <alignment vertical="center"/>
    </xf>
    <xf numFmtId="0" fontId="40" fillId="0" borderId="0" xfId="69" applyFont="1" applyAlignment="1">
      <alignment vertical="center"/>
    </xf>
    <xf numFmtId="0" fontId="11" fillId="0" borderId="39" xfId="69" applyFont="1" applyBorder="1" applyAlignment="1">
      <alignment vertical="center"/>
    </xf>
    <xf numFmtId="3" fontId="40" fillId="0" borderId="39" xfId="69" applyNumberFormat="1" applyFont="1" applyBorder="1" applyAlignment="1">
      <alignment vertical="center"/>
    </xf>
    <xf numFmtId="4" fontId="40" fillId="0" borderId="1" xfId="69" applyNumberFormat="1" applyFont="1" applyFill="1" applyBorder="1" applyAlignment="1">
      <alignment horizontal="center" vertical="center"/>
    </xf>
    <xf numFmtId="3" fontId="40" fillId="0" borderId="40" xfId="69" applyNumberFormat="1" applyFont="1" applyBorder="1" applyAlignment="1">
      <alignment vertical="center"/>
    </xf>
    <xf numFmtId="3" fontId="40" fillId="0" borderId="41" xfId="69" applyNumberFormat="1" applyFont="1" applyBorder="1" applyAlignment="1">
      <alignment vertical="center"/>
    </xf>
    <xf numFmtId="3" fontId="40" fillId="0" borderId="1" xfId="69" applyNumberFormat="1" applyFont="1" applyFill="1" applyBorder="1" applyAlignment="1">
      <alignment horizontal="center" vertical="center"/>
    </xf>
    <xf numFmtId="0" fontId="40" fillId="0" borderId="1" xfId="69" applyFont="1" applyFill="1" applyBorder="1" applyAlignment="1">
      <alignment horizontal="center" vertical="center"/>
    </xf>
    <xf numFmtId="0" fontId="11" fillId="0" borderId="42" xfId="69" applyFont="1" applyBorder="1" applyAlignment="1">
      <alignment vertical="center"/>
    </xf>
    <xf numFmtId="170" fontId="40" fillId="0" borderId="43" xfId="69" applyNumberFormat="1" applyFont="1" applyFill="1" applyBorder="1" applyAlignment="1">
      <alignment vertical="center"/>
    </xf>
    <xf numFmtId="10" fontId="40" fillId="0" borderId="44" xfId="69" applyNumberFormat="1" applyFont="1" applyBorder="1" applyAlignment="1">
      <alignment vertical="center"/>
    </xf>
    <xf numFmtId="9" fontId="40" fillId="0" borderId="43" xfId="69" applyNumberFormat="1" applyFont="1" applyBorder="1" applyAlignment="1">
      <alignment vertical="center"/>
    </xf>
    <xf numFmtId="0" fontId="11" fillId="0" borderId="29" xfId="69" applyFont="1" applyBorder="1" applyAlignment="1">
      <alignment vertical="center"/>
    </xf>
    <xf numFmtId="3" fontId="40" fillId="0" borderId="37" xfId="69" applyNumberFormat="1" applyFont="1" applyBorder="1" applyAlignment="1">
      <alignment vertical="center"/>
    </xf>
    <xf numFmtId="0" fontId="11" fillId="0" borderId="25" xfId="69" applyFont="1" applyBorder="1" applyAlignment="1">
      <alignment vertical="center"/>
    </xf>
    <xf numFmtId="10" fontId="40" fillId="0" borderId="45" xfId="69" applyNumberFormat="1" applyFont="1" applyBorder="1" applyAlignment="1">
      <alignment vertical="center"/>
    </xf>
    <xf numFmtId="10" fontId="40" fillId="0" borderId="38" xfId="69" applyNumberFormat="1" applyFont="1" applyBorder="1" applyAlignment="1">
      <alignment vertical="center"/>
    </xf>
    <xf numFmtId="0" fontId="11" fillId="0" borderId="46" xfId="69" applyFont="1" applyBorder="1" applyAlignment="1">
      <alignment vertical="center"/>
    </xf>
    <xf numFmtId="10" fontId="40"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0" fontId="11" fillId="0" borderId="26" xfId="69" applyFont="1" applyFill="1" applyBorder="1" applyAlignment="1">
      <alignment vertical="center"/>
    </xf>
    <xf numFmtId="10" fontId="40" fillId="0" borderId="1" xfId="69" applyNumberFormat="1" applyFont="1" applyFill="1" applyBorder="1" applyAlignment="1">
      <alignment vertical="center"/>
    </xf>
    <xf numFmtId="0" fontId="11" fillId="0" borderId="24" xfId="69" applyFont="1" applyFill="1" applyBorder="1" applyAlignment="1">
      <alignment vertical="center"/>
    </xf>
    <xf numFmtId="4" fontId="40" fillId="0" borderId="23" xfId="69" applyNumberFormat="1" applyFont="1" applyFill="1" applyBorder="1" applyAlignment="1">
      <alignment vertical="center"/>
    </xf>
    <xf numFmtId="4" fontId="11" fillId="0" borderId="0" xfId="69" applyNumberFormat="1" applyFont="1" applyFill="1" applyAlignment="1">
      <alignment vertical="center"/>
    </xf>
    <xf numFmtId="0" fontId="63" fillId="0" borderId="0" xfId="69" applyFont="1" applyAlignment="1">
      <alignment vertical="center"/>
    </xf>
    <xf numFmtId="0" fontId="63" fillId="0" borderId="0" xfId="0" applyFont="1" applyAlignment="1">
      <alignment vertical="center"/>
    </xf>
    <xf numFmtId="0" fontId="41" fillId="0" borderId="28" xfId="69" applyFont="1" applyBorder="1" applyAlignment="1">
      <alignment vertical="center"/>
    </xf>
    <xf numFmtId="0" fontId="11" fillId="0" borderId="26" xfId="69" applyFont="1" applyBorder="1" applyAlignment="1">
      <alignment vertical="center"/>
    </xf>
    <xf numFmtId="3" fontId="40" fillId="0" borderId="1" xfId="69" applyNumberFormat="1" applyFont="1" applyBorder="1" applyAlignment="1">
      <alignment vertical="center"/>
    </xf>
    <xf numFmtId="3" fontId="40" fillId="0" borderId="23"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0" fontId="11" fillId="0" borderId="0" xfId="0" applyFont="1" applyBorder="1" applyAlignment="1">
      <alignment vertical="center"/>
    </xf>
    <xf numFmtId="0" fontId="41" fillId="0" borderId="26" xfId="69" applyFont="1" applyBorder="1" applyAlignment="1">
      <alignment vertical="center"/>
    </xf>
    <xf numFmtId="171" fontId="41" fillId="0" borderId="1" xfId="69" applyNumberFormat="1" applyFont="1" applyBorder="1" applyAlignment="1">
      <alignment vertical="center"/>
    </xf>
    <xf numFmtId="171" fontId="40" fillId="0" borderId="1" xfId="69" applyNumberFormat="1" applyFont="1" applyBorder="1" applyAlignment="1">
      <alignment vertical="center"/>
    </xf>
    <xf numFmtId="0" fontId="11" fillId="0" borderId="26" xfId="69" applyFont="1" applyBorder="1" applyAlignment="1">
      <alignment horizontal="left" vertical="center"/>
    </xf>
    <xf numFmtId="0" fontId="41" fillId="0" borderId="26" xfId="69" applyFont="1" applyBorder="1" applyAlignment="1">
      <alignment horizontal="left" vertical="center"/>
    </xf>
    <xf numFmtId="0" fontId="41" fillId="0" borderId="24" xfId="69" applyFont="1" applyBorder="1" applyAlignment="1">
      <alignment horizontal="left" vertical="center"/>
    </xf>
    <xf numFmtId="171" fontId="41" fillId="0" borderId="23" xfId="69" applyNumberFormat="1" applyFont="1" applyBorder="1" applyAlignment="1">
      <alignment vertical="center"/>
    </xf>
    <xf numFmtId="0" fontId="11" fillId="0" borderId="0" xfId="69" applyFont="1" applyBorder="1" applyAlignment="1">
      <alignment vertical="center"/>
    </xf>
    <xf numFmtId="167" fontId="40" fillId="0" borderId="0" xfId="69" applyNumberFormat="1" applyFont="1" applyBorder="1" applyAlignment="1">
      <alignment horizontal="center" vertical="center"/>
    </xf>
    <xf numFmtId="0" fontId="64" fillId="0" borderId="0" xfId="0" applyFont="1" applyAlignment="1">
      <alignment vertical="center"/>
    </xf>
    <xf numFmtId="171" fontId="40" fillId="0" borderId="1" xfId="69" applyNumberFormat="1" applyFont="1" applyFill="1" applyBorder="1" applyAlignment="1">
      <alignment vertical="center"/>
    </xf>
    <xf numFmtId="0" fontId="41"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0" fillId="0" borderId="1" xfId="69" applyNumberFormat="1" applyFont="1" applyBorder="1" applyAlignment="1">
      <alignment horizontal="center" vertical="center"/>
    </xf>
    <xf numFmtId="0" fontId="41" fillId="0" borderId="26" xfId="69" applyFont="1" applyFill="1" applyBorder="1" applyAlignment="1">
      <alignment vertical="center"/>
    </xf>
    <xf numFmtId="171"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2" fontId="41" fillId="0" borderId="1" xfId="69" applyNumberFormat="1" applyFont="1" applyFill="1" applyBorder="1" applyAlignment="1">
      <alignment vertical="center"/>
    </xf>
    <xf numFmtId="0" fontId="41" fillId="0" borderId="24" xfId="69" applyFont="1" applyFill="1" applyBorder="1" applyAlignment="1">
      <alignment vertical="center"/>
    </xf>
    <xf numFmtId="172" fontId="41" fillId="0" borderId="23" xfId="69" applyNumberFormat="1" applyFont="1" applyFill="1" applyBorder="1" applyAlignment="1">
      <alignment vertical="center"/>
    </xf>
    <xf numFmtId="171" fontId="11" fillId="0" borderId="0" xfId="0" applyNumberFormat="1" applyFont="1" applyAlignment="1">
      <alignment vertical="center"/>
    </xf>
    <xf numFmtId="0" fontId="61"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67" applyNumberFormat="1" applyFont="1" applyFill="1" applyBorder="1" applyAlignment="1">
      <alignment horizontal="righ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69"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B637-4243-AA24-FFC7A7559610}"/>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B637-4243-AA24-FFC7A75596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959E-4E7A-8FDF-D749383F449E}"/>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959E-4E7A-8FDF-D749383F44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528</v>
      </c>
      <c r="B5" s="291"/>
      <c r="C5" s="291"/>
      <c r="D5" s="161"/>
      <c r="E5" s="161"/>
      <c r="F5" s="161"/>
      <c r="G5" s="161"/>
      <c r="H5" s="161"/>
      <c r="I5" s="161"/>
      <c r="J5" s="161"/>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529</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7" t="s">
        <v>566</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510</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346</v>
      </c>
      <c r="C22" s="40" t="s">
        <v>530</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29" t="s">
        <v>531</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58" t="s">
        <v>458</v>
      </c>
      <c r="C25" s="169" t="s">
        <v>532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58" t="s">
        <v>76</v>
      </c>
      <c r="C26" s="169" t="s">
        <v>533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58"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58" t="s">
        <v>459</v>
      </c>
      <c r="C28" s="169" t="s">
        <v>534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58" t="s">
        <v>460</v>
      </c>
      <c r="C29" s="169" t="s">
        <v>534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58" t="s">
        <v>461</v>
      </c>
      <c r="C30" s="169" t="s">
        <v>534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462</v>
      </c>
      <c r="C31" s="169" t="s">
        <v>534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463</v>
      </c>
      <c r="C32" s="169" t="s">
        <v>534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464</v>
      </c>
      <c r="C33" s="40" t="s">
        <v>535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480</v>
      </c>
      <c r="B34" s="43" t="s">
        <v>465</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3" t="s">
        <v>73</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3" t="s">
        <v>466</v>
      </c>
      <c r="C36" s="40" t="s">
        <v>372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3" t="s">
        <v>467</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3" t="s">
        <v>240</v>
      </c>
      <c r="C38" s="40" t="s">
        <v>372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3" t="s">
        <v>523</v>
      </c>
      <c r="C40" s="40"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3" t="s">
        <v>505</v>
      </c>
      <c r="C41" s="40"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3" t="s">
        <v>520</v>
      </c>
      <c r="C42" s="40"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3" t="s">
        <v>487</v>
      </c>
      <c r="C43" s="40"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3" t="s">
        <v>511</v>
      </c>
      <c r="C44" s="40"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40"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3"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 t="e">
        <f>C49*1.2</f>
        <v>#REF!</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3" t="s">
        <v>522</v>
      </c>
      <c r="C49" s="1" t="e">
        <f>#REF!</f>
        <v>#REF!</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M_NS2000.PR.0001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Создание выделенного контура управления технологическими системами в филиале "Северные ЭС" АО "Россети Тюмень"</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485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378</v>
      </c>
      <c r="D19" s="301" t="s">
        <v>377</v>
      </c>
      <c r="E19" s="301" t="s">
        <v>108</v>
      </c>
      <c r="F19" s="301" t="s">
        <v>107</v>
      </c>
      <c r="G19" s="301" t="s">
        <v>373</v>
      </c>
      <c r="H19" s="301" t="s">
        <v>106</v>
      </c>
      <c r="I19" s="301" t="s">
        <v>105</v>
      </c>
      <c r="J19" s="301" t="s">
        <v>104</v>
      </c>
      <c r="K19" s="301" t="s">
        <v>103</v>
      </c>
      <c r="L19" s="301" t="s">
        <v>102</v>
      </c>
      <c r="M19" s="301" t="s">
        <v>101</v>
      </c>
      <c r="N19" s="301" t="s">
        <v>100</v>
      </c>
      <c r="O19" s="301" t="s">
        <v>99</v>
      </c>
      <c r="P19" s="301" t="s">
        <v>98</v>
      </c>
      <c r="Q19" s="301" t="s">
        <v>376</v>
      </c>
      <c r="R19" s="301"/>
      <c r="S19" s="304" t="s">
        <v>477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5" t="s">
        <v>374</v>
      </c>
      <c r="R20" s="46" t="s">
        <v>375</v>
      </c>
      <c r="S20" s="304"/>
      <c r="T20" s="31"/>
      <c r="U20" s="31"/>
      <c r="V20" s="31"/>
      <c r="W20" s="31"/>
      <c r="X20" s="31"/>
      <c r="Y20" s="31"/>
      <c r="Z20" s="30"/>
      <c r="AA20" s="30"/>
      <c r="AB20" s="30"/>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478</v>
      </c>
      <c r="H22" s="50"/>
      <c r="I22" s="50"/>
      <c r="J22" s="50"/>
      <c r="K22" s="50"/>
      <c r="L22" s="50"/>
      <c r="M22" s="50"/>
      <c r="N22" s="50"/>
      <c r="O22" s="50"/>
      <c r="P22" s="50"/>
      <c r="Q22" s="41"/>
      <c r="R22" s="5"/>
      <c r="S22" s="151"/>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51"/>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51"/>
      <c r="T24" s="31"/>
      <c r="U24" s="31"/>
      <c r="V24" s="31"/>
      <c r="W24" s="31"/>
      <c r="X24" s="30"/>
      <c r="Y24" s="30"/>
      <c r="Z24" s="30"/>
      <c r="AA24" s="30"/>
      <c r="AB24" s="30"/>
    </row>
    <row r="25" spans="1:28" s="3" customFormat="1" ht="31.5" x14ac:dyDescent="0.2">
      <c r="A25" s="49"/>
      <c r="B25" s="50" t="s">
        <v>93</v>
      </c>
      <c r="C25" s="50"/>
      <c r="D25" s="50"/>
      <c r="E25" s="50" t="s">
        <v>92</v>
      </c>
      <c r="F25" s="50" t="s">
        <v>91</v>
      </c>
      <c r="G25" s="50" t="s">
        <v>479</v>
      </c>
      <c r="H25" s="33"/>
      <c r="I25" s="33"/>
      <c r="J25" s="33"/>
      <c r="K25" s="33"/>
      <c r="L25" s="33"/>
      <c r="M25" s="33"/>
      <c r="N25" s="33"/>
      <c r="O25" s="33"/>
      <c r="P25" s="33"/>
      <c r="Q25" s="33"/>
      <c r="R25" s="5"/>
      <c r="S25" s="151"/>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51"/>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51"/>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1"/>
      <c r="T28" s="31"/>
      <c r="U28" s="31"/>
      <c r="V28" s="31"/>
      <c r="W28" s="31"/>
      <c r="X28" s="30"/>
      <c r="Y28" s="30"/>
      <c r="Z28" s="30"/>
      <c r="AA28" s="30"/>
      <c r="AB28" s="30"/>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Normal="60" zoomScaleSheetLayoutView="10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M_NS2000.PR.0001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Создание выделенного контура управления технологическими системами в филиале "Северные ЭС" АО "Россети Тюмень"</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4" t="s">
        <v>490</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231</v>
      </c>
      <c r="C21" s="313"/>
      <c r="D21" s="316" t="s">
        <v>131</v>
      </c>
      <c r="E21" s="312" t="s">
        <v>518</v>
      </c>
      <c r="F21" s="313"/>
      <c r="G21" s="312" t="s">
        <v>281</v>
      </c>
      <c r="H21" s="313"/>
      <c r="I21" s="312" t="s">
        <v>130</v>
      </c>
      <c r="J21" s="313"/>
      <c r="K21" s="316" t="s">
        <v>129</v>
      </c>
      <c r="L21" s="312" t="s">
        <v>128</v>
      </c>
      <c r="M21" s="313"/>
      <c r="N21" s="312" t="s">
        <v>514</v>
      </c>
      <c r="O21" s="313"/>
      <c r="P21" s="316" t="s">
        <v>127</v>
      </c>
      <c r="Q21" s="305" t="s">
        <v>126</v>
      </c>
      <c r="R21" s="306"/>
      <c r="S21" s="305" t="s">
        <v>125</v>
      </c>
      <c r="T21" s="307"/>
    </row>
    <row r="22" spans="1:113" ht="204.75" customHeight="1" x14ac:dyDescent="0.25">
      <c r="A22" s="310"/>
      <c r="B22" s="314"/>
      <c r="C22" s="315"/>
      <c r="D22" s="319"/>
      <c r="E22" s="314"/>
      <c r="F22" s="315"/>
      <c r="G22" s="314"/>
      <c r="H22" s="315"/>
      <c r="I22" s="314"/>
      <c r="J22" s="315"/>
      <c r="K22" s="317"/>
      <c r="L22" s="314"/>
      <c r="M22" s="315"/>
      <c r="N22" s="314"/>
      <c r="O22" s="315"/>
      <c r="P22" s="317"/>
      <c r="Q22" s="96" t="s">
        <v>124</v>
      </c>
      <c r="R22" s="96" t="s">
        <v>489</v>
      </c>
      <c r="S22" s="96" t="s">
        <v>123</v>
      </c>
      <c r="T22" s="96" t="s">
        <v>122</v>
      </c>
    </row>
    <row r="23" spans="1:113" ht="51.75" customHeight="1" x14ac:dyDescent="0.25">
      <c r="A23" s="311"/>
      <c r="B23" s="159" t="s">
        <v>120</v>
      </c>
      <c r="C23" s="159" t="s">
        <v>121</v>
      </c>
      <c r="D23" s="31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8" t="s">
        <v>524</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529</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
        <v>563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
        <v>566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492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0" t="s">
        <v>6</v>
      </c>
      <c r="B21" s="322" t="s">
        <v>498</v>
      </c>
      <c r="C21" s="323"/>
      <c r="D21" s="322" t="s">
        <v>500</v>
      </c>
      <c r="E21" s="323"/>
      <c r="F21" s="305" t="s">
        <v>103</v>
      </c>
      <c r="G21" s="307"/>
      <c r="H21" s="307"/>
      <c r="I21" s="306"/>
      <c r="J21" s="320" t="s">
        <v>501</v>
      </c>
      <c r="K21" s="322" t="s">
        <v>502</v>
      </c>
      <c r="L21" s="323"/>
      <c r="M21" s="322" t="s">
        <v>503</v>
      </c>
      <c r="N21" s="323"/>
      <c r="O21" s="322" t="s">
        <v>491</v>
      </c>
      <c r="P21" s="323"/>
      <c r="Q21" s="322" t="s">
        <v>136</v>
      </c>
      <c r="R21" s="323"/>
      <c r="S21" s="320" t="s">
        <v>135</v>
      </c>
      <c r="T21" s="320" t="s">
        <v>504</v>
      </c>
      <c r="U21" s="320" t="s">
        <v>499</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6" t="s">
        <v>124</v>
      </c>
      <c r="Y22" s="96" t="s">
        <v>489</v>
      </c>
      <c r="Z22" s="96" t="s">
        <v>123</v>
      </c>
      <c r="AA22" s="96" t="s">
        <v>122</v>
      </c>
    </row>
    <row r="23" spans="1:27" ht="60" customHeight="1" x14ac:dyDescent="0.25">
      <c r="A23" s="321"/>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2022 год</v>
      </c>
      <c r="B5" s="291"/>
      <c r="C5" s="29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7" t="s">
        <v>529</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M_NS2000.PR.0001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5.75" x14ac:dyDescent="0.2">
      <c r="A15" s="297" t="s">
        <v>566</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484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177" customHeight="1" x14ac:dyDescent="0.2">
      <c r="A22" s="172" t="s">
        <v>66</v>
      </c>
      <c r="B22" s="33" t="s">
        <v>496</v>
      </c>
      <c r="C22" s="173" t="s">
        <v>570</v>
      </c>
      <c r="D22" s="32"/>
      <c r="E22" s="32"/>
      <c r="F22" s="31"/>
      <c r="G22" s="31"/>
      <c r="H22" s="31"/>
      <c r="I22" s="31"/>
      <c r="J22" s="31"/>
      <c r="K22" s="31"/>
      <c r="L22" s="31"/>
      <c r="M22" s="31"/>
      <c r="N22" s="31"/>
      <c r="O22" s="31"/>
      <c r="P22" s="31"/>
      <c r="Q22" s="30"/>
      <c r="R22" s="30"/>
      <c r="S22" s="30"/>
      <c r="T22" s="30"/>
      <c r="U22" s="30"/>
    </row>
    <row r="23" spans="1:21" ht="220.5" customHeight="1" x14ac:dyDescent="0.25">
      <c r="A23" s="172" t="s">
        <v>64</v>
      </c>
      <c r="B23" s="174" t="s">
        <v>61</v>
      </c>
      <c r="C23" s="173" t="s">
        <v>571</v>
      </c>
      <c r="D23" s="27"/>
      <c r="E23" s="27"/>
      <c r="F23" s="27"/>
      <c r="G23" s="27"/>
      <c r="H23" s="27"/>
      <c r="I23" s="27"/>
      <c r="J23" s="27"/>
      <c r="K23" s="27"/>
      <c r="L23" s="27"/>
      <c r="M23" s="27"/>
      <c r="N23" s="27"/>
      <c r="O23" s="27"/>
      <c r="P23" s="27"/>
      <c r="Q23" s="27"/>
      <c r="R23" s="27"/>
      <c r="S23" s="27"/>
      <c r="T23" s="27"/>
      <c r="U23" s="27"/>
    </row>
    <row r="24" spans="1:21" ht="63" customHeight="1" x14ac:dyDescent="0.25">
      <c r="A24" s="172" t="s">
        <v>63</v>
      </c>
      <c r="B24" s="174" t="s">
        <v>516</v>
      </c>
      <c r="C24" s="173" t="s">
        <v>567</v>
      </c>
      <c r="D24" s="27"/>
      <c r="E24" s="27"/>
      <c r="F24" s="27"/>
      <c r="G24" s="27"/>
      <c r="H24" s="27"/>
      <c r="I24" s="27"/>
      <c r="J24" s="27"/>
      <c r="K24" s="27"/>
      <c r="L24" s="27"/>
      <c r="M24" s="27"/>
      <c r="N24" s="27"/>
      <c r="O24" s="27"/>
      <c r="P24" s="27"/>
      <c r="Q24" s="27"/>
      <c r="R24" s="27"/>
      <c r="S24" s="27"/>
      <c r="T24" s="27"/>
      <c r="U24" s="27"/>
    </row>
    <row r="25" spans="1:21" ht="63" customHeight="1" x14ac:dyDescent="0.25">
      <c r="A25" s="172" t="s">
        <v>62</v>
      </c>
      <c r="B25" s="174" t="s">
        <v>517</v>
      </c>
      <c r="C25" s="173"/>
      <c r="D25" s="27"/>
      <c r="E25" s="27"/>
      <c r="F25" s="27"/>
      <c r="G25" s="27"/>
      <c r="H25" s="27"/>
      <c r="I25" s="27"/>
      <c r="J25" s="27"/>
      <c r="K25" s="27"/>
      <c r="L25" s="27"/>
      <c r="M25" s="27"/>
      <c r="N25" s="27"/>
      <c r="O25" s="27"/>
      <c r="P25" s="27"/>
      <c r="Q25" s="27"/>
      <c r="R25" s="27"/>
      <c r="S25" s="27"/>
      <c r="T25" s="27"/>
      <c r="U25" s="27"/>
    </row>
    <row r="26" spans="1:21" ht="132.75" customHeight="1" x14ac:dyDescent="0.25">
      <c r="A26" s="172" t="s">
        <v>60</v>
      </c>
      <c r="B26" s="174" t="s">
        <v>238</v>
      </c>
      <c r="C26" s="173" t="s">
        <v>572</v>
      </c>
      <c r="D26" s="27"/>
      <c r="E26" s="27"/>
      <c r="F26" s="27"/>
      <c r="G26" s="27"/>
      <c r="H26" s="27"/>
      <c r="I26" s="27"/>
      <c r="J26" s="27"/>
      <c r="K26" s="27"/>
      <c r="L26" s="27"/>
      <c r="M26" s="27"/>
      <c r="N26" s="27"/>
      <c r="O26" s="27"/>
      <c r="P26" s="27"/>
      <c r="Q26" s="27"/>
      <c r="R26" s="27"/>
      <c r="S26" s="27"/>
      <c r="T26" s="27"/>
      <c r="U26" s="27"/>
    </row>
    <row r="27" spans="1:21" ht="408.75" customHeight="1" x14ac:dyDescent="0.25">
      <c r="A27" s="172" t="s">
        <v>59</v>
      </c>
      <c r="B27" s="174" t="s">
        <v>497</v>
      </c>
      <c r="C27" s="173" t="s">
        <v>568</v>
      </c>
      <c r="D27" s="27"/>
      <c r="E27" s="27"/>
      <c r="F27" s="27"/>
      <c r="G27" s="27"/>
      <c r="H27" s="27"/>
      <c r="I27" s="27"/>
      <c r="J27" s="27"/>
      <c r="K27" s="27"/>
      <c r="L27" s="27"/>
      <c r="M27" s="27"/>
      <c r="N27" s="27"/>
      <c r="O27" s="27"/>
      <c r="P27" s="27"/>
      <c r="Q27" s="27"/>
      <c r="R27" s="27"/>
      <c r="S27" s="27"/>
      <c r="T27" s="27"/>
      <c r="U27" s="27"/>
    </row>
    <row r="28" spans="1:21" ht="42.75" customHeight="1" x14ac:dyDescent="0.25">
      <c r="A28" s="172" t="s">
        <v>57</v>
      </c>
      <c r="B28" s="174" t="s">
        <v>58</v>
      </c>
      <c r="C28" s="175">
        <v>2022</v>
      </c>
      <c r="D28" s="27"/>
      <c r="E28" s="27"/>
      <c r="F28" s="27"/>
      <c r="G28" s="27"/>
      <c r="H28" s="27"/>
      <c r="I28" s="27"/>
      <c r="J28" s="27"/>
      <c r="K28" s="27"/>
      <c r="L28" s="27"/>
      <c r="M28" s="27"/>
      <c r="N28" s="27"/>
      <c r="O28" s="27"/>
      <c r="P28" s="27"/>
      <c r="Q28" s="27"/>
      <c r="R28" s="27"/>
      <c r="S28" s="27"/>
      <c r="T28" s="27"/>
      <c r="U28" s="27"/>
    </row>
    <row r="29" spans="1:21" ht="42.75" customHeight="1" x14ac:dyDescent="0.25">
      <c r="A29" s="172" t="s">
        <v>55</v>
      </c>
      <c r="B29" s="173" t="s">
        <v>56</v>
      </c>
      <c r="C29" s="175">
        <v>2023</v>
      </c>
      <c r="D29" s="27"/>
      <c r="E29" s="27"/>
      <c r="F29" s="27"/>
      <c r="G29" s="27"/>
      <c r="H29" s="27"/>
      <c r="I29" s="27"/>
      <c r="J29" s="27"/>
      <c r="K29" s="27"/>
      <c r="L29" s="27"/>
      <c r="M29" s="27"/>
      <c r="N29" s="27"/>
      <c r="O29" s="27"/>
      <c r="P29" s="27"/>
      <c r="Q29" s="27"/>
      <c r="R29" s="27"/>
      <c r="S29" s="27"/>
      <c r="T29" s="27"/>
      <c r="U29" s="27"/>
    </row>
    <row r="30" spans="1:21" ht="42.75" customHeight="1" x14ac:dyDescent="0.25">
      <c r="A30" s="172" t="s">
        <v>74</v>
      </c>
      <c r="B30" s="173" t="s">
        <v>54</v>
      </c>
      <c r="C30" s="17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4"/>
      <c r="AB6" s="15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4"/>
      <c r="AB7" s="15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5"/>
      <c r="AB8" s="15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6"/>
      <c r="AB9" s="15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4"/>
      <c r="AB10" s="154"/>
    </row>
    <row r="11" spans="1:28" x14ac:dyDescent="0.25">
      <c r="A11" s="327" t="str">
        <f>'1. паспорт местоположение'!A12:C12</f>
        <v>M_NS2000.PR.0001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5"/>
      <c r="AB11" s="15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6"/>
      <c r="AB12" s="15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Создание выделенного контура управления технологическими системами в филиале "Северные 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5"/>
      <c r="AB14" s="15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6"/>
      <c r="AB15" s="15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5"/>
      <c r="AB16" s="16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5"/>
      <c r="AB17" s="16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5"/>
      <c r="AB18" s="16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5"/>
      <c r="AB19" s="16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6"/>
      <c r="AB20" s="16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6"/>
      <c r="AB21" s="166"/>
    </row>
    <row r="22" spans="1:28" x14ac:dyDescent="0.25">
      <c r="A22" s="330" t="s">
        <v>515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7"/>
      <c r="AB22" s="167"/>
    </row>
    <row r="23" spans="1:28" ht="32.25" customHeight="1" x14ac:dyDescent="0.25">
      <c r="A23" s="332" t="s">
        <v>369</v>
      </c>
      <c r="B23" s="333"/>
      <c r="C23" s="333"/>
      <c r="D23" s="333"/>
      <c r="E23" s="333"/>
      <c r="F23" s="333"/>
      <c r="G23" s="333"/>
      <c r="H23" s="333"/>
      <c r="I23" s="333"/>
      <c r="J23" s="333"/>
      <c r="K23" s="333"/>
      <c r="L23" s="334"/>
      <c r="M23" s="331" t="s">
        <v>370</v>
      </c>
      <c r="N23" s="331"/>
      <c r="O23" s="331"/>
      <c r="P23" s="331"/>
      <c r="Q23" s="331"/>
      <c r="R23" s="331"/>
      <c r="S23" s="331"/>
      <c r="T23" s="331"/>
      <c r="U23" s="331"/>
      <c r="V23" s="331"/>
      <c r="W23" s="331"/>
      <c r="X23" s="331"/>
      <c r="Y23" s="331"/>
      <c r="Z23" s="331"/>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526</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4" t="str">
        <f>'1. паспорт местоположение'!A12:C12</f>
        <v>M_NS2000.PR.0001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Создание выделенного контура управления технологическими системами в филиале "Северные ЭС" АО "Россети Тюмень"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493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85</v>
      </c>
      <c r="F20" s="45" t="s">
        <v>84</v>
      </c>
      <c r="G20" s="45" t="s">
        <v>83</v>
      </c>
      <c r="H20" s="45" t="s">
        <v>82</v>
      </c>
      <c r="I20" s="45" t="s">
        <v>81</v>
      </c>
      <c r="J20" s="45" t="s">
        <v>80</v>
      </c>
      <c r="K20" s="45" t="s">
        <v>5</v>
      </c>
      <c r="L20" s="53" t="s">
        <v>4</v>
      </c>
      <c r="M20" s="52" t="s">
        <v>239</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3" sqref="A13:L13"/>
    </sheetView>
  </sheetViews>
  <sheetFormatPr defaultColWidth="9.140625"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56" width="16.7109375" style="185" customWidth="1"/>
    <col min="57" max="16384" width="9.140625" style="185"/>
  </cols>
  <sheetData>
    <row r="1" spans="1:12" s="178" customFormat="1" x14ac:dyDescent="0.2">
      <c r="A1" s="18"/>
      <c r="B1" s="12"/>
      <c r="C1" s="12"/>
      <c r="D1" s="12"/>
      <c r="E1" s="12"/>
      <c r="F1" s="12"/>
      <c r="G1" s="12"/>
      <c r="H1" s="12"/>
      <c r="I1" s="16"/>
      <c r="J1" s="16"/>
      <c r="L1" s="170" t="s">
        <v>70</v>
      </c>
    </row>
    <row r="2" spans="1:12" s="178" customFormat="1" x14ac:dyDescent="0.25">
      <c r="A2" s="18"/>
      <c r="B2" s="12"/>
      <c r="C2" s="12"/>
      <c r="D2" s="12"/>
      <c r="E2" s="12"/>
      <c r="F2" s="12"/>
      <c r="G2" s="12"/>
      <c r="H2" s="12"/>
      <c r="I2" s="16"/>
      <c r="J2" s="16"/>
      <c r="L2" s="83" t="s">
        <v>11</v>
      </c>
    </row>
    <row r="3" spans="1:12" s="178" customFormat="1" x14ac:dyDescent="0.25">
      <c r="A3" s="17"/>
      <c r="B3" s="12"/>
      <c r="C3" s="12"/>
      <c r="D3" s="12"/>
      <c r="E3" s="12"/>
      <c r="F3" s="12"/>
      <c r="G3" s="12"/>
      <c r="H3" s="12"/>
      <c r="I3" s="16"/>
      <c r="J3" s="16"/>
      <c r="L3" s="83" t="s">
        <v>69</v>
      </c>
    </row>
    <row r="4" spans="1:12" s="178" customFormat="1" x14ac:dyDescent="0.25">
      <c r="A4" s="17"/>
      <c r="B4" s="12"/>
      <c r="C4" s="12"/>
      <c r="D4" s="12"/>
      <c r="E4" s="12"/>
      <c r="F4" s="12"/>
      <c r="G4" s="12"/>
      <c r="H4" s="12"/>
      <c r="I4" s="16"/>
      <c r="J4" s="16"/>
      <c r="K4" s="83"/>
    </row>
    <row r="5" spans="1:12" s="179" customFormat="1" x14ac:dyDescent="0.25">
      <c r="A5" s="291" t="str">
        <f>'[3]1. паспорт местоположение'!A5:C5</f>
        <v>Год раскрытия информации: 2022 год</v>
      </c>
      <c r="B5" s="291"/>
      <c r="C5" s="291"/>
      <c r="D5" s="291"/>
      <c r="E5" s="291"/>
      <c r="F5" s="291"/>
      <c r="G5" s="291"/>
      <c r="H5" s="291"/>
      <c r="I5" s="291"/>
      <c r="J5" s="291"/>
      <c r="K5" s="291"/>
      <c r="L5" s="291"/>
    </row>
    <row r="6" spans="1:12" s="179" customFormat="1" x14ac:dyDescent="0.25">
      <c r="A6" s="180"/>
      <c r="B6" s="180"/>
      <c r="C6" s="180"/>
      <c r="D6" s="180"/>
      <c r="E6" s="180"/>
      <c r="F6" s="180"/>
      <c r="G6" s="180"/>
      <c r="H6" s="180"/>
      <c r="I6" s="180"/>
      <c r="J6" s="180"/>
      <c r="K6" s="180"/>
      <c r="L6" s="180"/>
    </row>
    <row r="7" spans="1:12" s="178" customFormat="1" x14ac:dyDescent="0.25">
      <c r="A7" s="341" t="s">
        <v>10</v>
      </c>
      <c r="B7" s="341"/>
      <c r="C7" s="341"/>
      <c r="D7" s="341"/>
      <c r="E7" s="341"/>
      <c r="F7" s="341"/>
      <c r="G7" s="341"/>
      <c r="H7" s="341"/>
      <c r="I7" s="341"/>
      <c r="J7" s="341"/>
      <c r="K7" s="341"/>
      <c r="L7" s="341"/>
    </row>
    <row r="8" spans="1:12" s="178" customFormat="1" x14ac:dyDescent="0.25">
      <c r="A8" s="181"/>
      <c r="B8" s="181"/>
      <c r="C8" s="181"/>
      <c r="D8" s="181"/>
      <c r="E8" s="181"/>
      <c r="F8" s="181"/>
      <c r="G8" s="181"/>
      <c r="H8" s="181"/>
      <c r="I8" s="181"/>
      <c r="J8" s="181"/>
      <c r="K8" s="181"/>
      <c r="L8" s="181"/>
    </row>
    <row r="9" spans="1:12" s="178" customFormat="1" x14ac:dyDescent="0.25">
      <c r="A9" s="297" t="str">
        <f>'[3]1. паспорт местоположение'!A9:C9</f>
        <v>АО "Россети Тюмень"</v>
      </c>
      <c r="B9" s="297"/>
      <c r="C9" s="297"/>
      <c r="D9" s="297"/>
      <c r="E9" s="297"/>
      <c r="F9" s="297"/>
      <c r="G9" s="297"/>
      <c r="H9" s="297"/>
      <c r="I9" s="297"/>
      <c r="J9" s="297"/>
      <c r="K9" s="297"/>
      <c r="L9" s="297"/>
    </row>
    <row r="10" spans="1:12" s="178" customFormat="1" x14ac:dyDescent="0.25">
      <c r="A10" s="292" t="s">
        <v>9</v>
      </c>
      <c r="B10" s="292"/>
      <c r="C10" s="292"/>
      <c r="D10" s="292"/>
      <c r="E10" s="292"/>
      <c r="F10" s="292"/>
      <c r="G10" s="292"/>
      <c r="H10" s="292"/>
      <c r="I10" s="292"/>
      <c r="J10" s="292"/>
      <c r="K10" s="292"/>
      <c r="L10" s="292"/>
    </row>
    <row r="11" spans="1:12" s="178" customFormat="1" x14ac:dyDescent="0.25">
      <c r="A11" s="181"/>
      <c r="B11" s="181"/>
      <c r="C11" s="181"/>
      <c r="D11" s="181"/>
      <c r="E11" s="181"/>
      <c r="F11" s="181"/>
      <c r="G11" s="181"/>
      <c r="H11" s="181"/>
      <c r="I11" s="181"/>
      <c r="J11" s="181"/>
      <c r="K11" s="181"/>
      <c r="L11" s="181"/>
    </row>
    <row r="12" spans="1:12" s="178" customFormat="1" x14ac:dyDescent="0.25">
      <c r="A12" s="297" t="str">
        <f>'1. паспорт местоположение'!A12:C12</f>
        <v>M_NS2000.PR.0001</v>
      </c>
      <c r="B12" s="297"/>
      <c r="C12" s="297"/>
      <c r="D12" s="297"/>
      <c r="E12" s="297"/>
      <c r="F12" s="297"/>
      <c r="G12" s="297"/>
      <c r="H12" s="297"/>
      <c r="I12" s="297"/>
      <c r="J12" s="297"/>
      <c r="K12" s="297"/>
      <c r="L12" s="297"/>
    </row>
    <row r="13" spans="1:12" s="178" customFormat="1" x14ac:dyDescent="0.25">
      <c r="A13" s="292" t="s">
        <v>8</v>
      </c>
      <c r="B13" s="292"/>
      <c r="C13" s="292"/>
      <c r="D13" s="292"/>
      <c r="E13" s="292"/>
      <c r="F13" s="292"/>
      <c r="G13" s="292"/>
      <c r="H13" s="292"/>
      <c r="I13" s="292"/>
      <c r="J13" s="292"/>
      <c r="K13" s="292"/>
      <c r="L13" s="292"/>
    </row>
    <row r="14" spans="1:12" s="178" customFormat="1" x14ac:dyDescent="0.25">
      <c r="A14" s="182"/>
      <c r="B14" s="182"/>
      <c r="C14" s="182"/>
      <c r="D14" s="182"/>
      <c r="E14" s="182"/>
      <c r="F14" s="182"/>
      <c r="G14" s="182"/>
      <c r="H14" s="182"/>
      <c r="I14" s="182"/>
      <c r="J14" s="182"/>
      <c r="K14" s="182"/>
      <c r="L14" s="182"/>
    </row>
    <row r="15" spans="1:12" s="178" customFormat="1" x14ac:dyDescent="0.25">
      <c r="A15" s="297" t="str">
        <f>'1. паспорт местоположение'!A15:C15</f>
        <v>Создание выделенного контура управления технологическими системами в филиале "Северные ЭС" АО "Россети Тюмень"</v>
      </c>
      <c r="B15" s="297"/>
      <c r="C15" s="297"/>
      <c r="D15" s="297"/>
      <c r="E15" s="297"/>
      <c r="F15" s="297"/>
      <c r="G15" s="297"/>
      <c r="H15" s="297"/>
      <c r="I15" s="297"/>
      <c r="J15" s="297"/>
      <c r="K15" s="297"/>
      <c r="L15" s="297"/>
    </row>
    <row r="16" spans="1:12" s="178" customFormat="1" x14ac:dyDescent="0.25">
      <c r="A16" s="292" t="s">
        <v>7</v>
      </c>
      <c r="B16" s="292"/>
      <c r="C16" s="292"/>
      <c r="D16" s="292"/>
      <c r="E16" s="292"/>
      <c r="F16" s="292"/>
      <c r="G16" s="292"/>
      <c r="H16" s="292"/>
      <c r="I16" s="292"/>
      <c r="J16" s="292"/>
      <c r="K16" s="292"/>
      <c r="L16" s="292"/>
    </row>
    <row r="17" spans="1:12" s="178" customFormat="1" x14ac:dyDescent="0.25">
      <c r="A17" s="156"/>
      <c r="B17" s="156"/>
      <c r="C17" s="156"/>
      <c r="D17" s="156"/>
      <c r="E17" s="156"/>
      <c r="F17" s="156"/>
      <c r="G17" s="156"/>
      <c r="H17" s="156"/>
      <c r="I17" s="156"/>
      <c r="J17" s="156"/>
      <c r="K17" s="156"/>
      <c r="L17" s="156"/>
    </row>
    <row r="18" spans="1:12" s="178" customFormat="1" x14ac:dyDescent="0.25">
      <c r="A18" s="297" t="s">
        <v>574</v>
      </c>
      <c r="B18" s="297"/>
      <c r="C18" s="297"/>
      <c r="D18" s="297"/>
      <c r="E18" s="297"/>
      <c r="F18" s="297"/>
      <c r="G18" s="297"/>
      <c r="H18" s="297"/>
      <c r="I18" s="297"/>
      <c r="J18" s="297"/>
      <c r="K18" s="297"/>
      <c r="L18" s="297"/>
    </row>
    <row r="19" spans="1:12" s="178" customFormat="1" ht="22.5" x14ac:dyDescent="0.25">
      <c r="A19" s="183"/>
      <c r="B19" s="183"/>
      <c r="C19" s="183"/>
      <c r="D19" s="183"/>
      <c r="E19" s="183"/>
      <c r="F19" s="183"/>
      <c r="G19" s="183"/>
      <c r="H19" s="183"/>
      <c r="I19" s="183"/>
      <c r="J19" s="183"/>
      <c r="K19" s="183"/>
      <c r="L19" s="184"/>
    </row>
    <row r="20" spans="1:12" s="178" customFormat="1" ht="22.5" x14ac:dyDescent="0.25">
      <c r="A20" s="183"/>
      <c r="B20" s="183"/>
      <c r="C20" s="183"/>
      <c r="D20" s="183"/>
      <c r="E20" s="183"/>
      <c r="F20" s="183"/>
      <c r="G20" s="183"/>
      <c r="H20" s="183"/>
      <c r="I20" s="183"/>
      <c r="J20" s="183"/>
      <c r="K20" s="183"/>
      <c r="L20" s="184"/>
    </row>
    <row r="21" spans="1:12" s="178" customFormat="1" ht="22.5" x14ac:dyDescent="0.25">
      <c r="A21" s="183"/>
      <c r="B21" s="183"/>
      <c r="C21" s="183"/>
      <c r="D21" s="183"/>
      <c r="E21" s="183"/>
      <c r="F21" s="183"/>
      <c r="G21" s="183"/>
      <c r="H21" s="183"/>
      <c r="I21" s="183"/>
      <c r="J21" s="183"/>
      <c r="K21" s="183"/>
      <c r="L21" s="184"/>
    </row>
    <row r="22" spans="1:12" x14ac:dyDescent="0.25">
      <c r="K22" s="170"/>
    </row>
    <row r="23" spans="1:12" x14ac:dyDescent="0.25">
      <c r="D23" s="186"/>
    </row>
    <row r="24" spans="1:12" ht="16.5" thickBot="1" x14ac:dyDescent="0.3">
      <c r="A24" s="187" t="s">
        <v>344</v>
      </c>
      <c r="B24" s="187" t="s">
        <v>1</v>
      </c>
      <c r="C24" s="188"/>
      <c r="D24" s="189"/>
      <c r="E24" s="190"/>
      <c r="F24" s="190"/>
      <c r="G24" s="190"/>
      <c r="H24" s="190"/>
      <c r="I24" s="188"/>
      <c r="J24" s="188"/>
      <c r="K24" s="188"/>
      <c r="L24" s="188"/>
    </row>
    <row r="25" spans="1:12" x14ac:dyDescent="0.25">
      <c r="A25" s="191" t="s">
        <v>542</v>
      </c>
      <c r="B25" s="192">
        <v>313872480</v>
      </c>
      <c r="C25" s="188"/>
      <c r="D25" s="188"/>
      <c r="E25" s="188"/>
      <c r="F25" s="188"/>
      <c r="G25" s="188"/>
      <c r="H25" s="188"/>
      <c r="I25" s="188"/>
      <c r="J25" s="188"/>
      <c r="K25" s="188"/>
      <c r="L25" s="188"/>
    </row>
    <row r="26" spans="1:12" x14ac:dyDescent="0.25">
      <c r="A26" s="193" t="s">
        <v>342</v>
      </c>
      <c r="B26" s="194"/>
      <c r="C26" s="188"/>
      <c r="D26" s="188"/>
      <c r="E26" s="188"/>
      <c r="F26" s="188"/>
      <c r="G26" s="188"/>
      <c r="H26" s="188"/>
      <c r="I26" s="188"/>
      <c r="J26" s="188"/>
      <c r="K26" s="188"/>
      <c r="L26" s="188"/>
    </row>
    <row r="27" spans="1:12" x14ac:dyDescent="0.25">
      <c r="A27" s="193" t="s">
        <v>340</v>
      </c>
      <c r="B27" s="194">
        <v>10</v>
      </c>
      <c r="C27" s="188"/>
      <c r="D27" s="195" t="s">
        <v>343</v>
      </c>
      <c r="E27" s="196"/>
      <c r="F27" s="196"/>
      <c r="G27" s="188"/>
      <c r="H27" s="188"/>
      <c r="I27" s="188"/>
      <c r="J27" s="188"/>
      <c r="K27" s="188"/>
      <c r="L27" s="188"/>
    </row>
    <row r="28" spans="1:12" ht="16.5" thickBot="1" x14ac:dyDescent="0.3">
      <c r="A28" s="197" t="s">
        <v>338</v>
      </c>
      <c r="B28" s="198">
        <v>1</v>
      </c>
      <c r="C28" s="188"/>
      <c r="D28" s="339" t="s">
        <v>341</v>
      </c>
      <c r="E28" s="339"/>
      <c r="F28" s="199">
        <v>4.4611122458878896</v>
      </c>
      <c r="G28" s="188"/>
      <c r="H28" s="188"/>
      <c r="I28" s="188"/>
      <c r="J28" s="188"/>
      <c r="K28" s="188"/>
      <c r="L28" s="188"/>
    </row>
    <row r="29" spans="1:12" x14ac:dyDescent="0.25">
      <c r="A29" s="191" t="s">
        <v>337</v>
      </c>
      <c r="B29" s="200">
        <v>0</v>
      </c>
      <c r="C29" s="188"/>
      <c r="D29" s="339" t="s">
        <v>339</v>
      </c>
      <c r="E29" s="339"/>
      <c r="F29" s="199">
        <v>6.9514052732934779</v>
      </c>
      <c r="G29" s="188"/>
      <c r="H29" s="188"/>
      <c r="I29" s="188"/>
      <c r="J29" s="188"/>
      <c r="K29" s="188"/>
      <c r="L29" s="188"/>
    </row>
    <row r="30" spans="1:12" x14ac:dyDescent="0.25">
      <c r="A30" s="193" t="s">
        <v>543</v>
      </c>
      <c r="B30" s="201">
        <v>1</v>
      </c>
      <c r="C30" s="188"/>
      <c r="D30" s="339" t="s">
        <v>544</v>
      </c>
      <c r="E30" s="339"/>
      <c r="F30" s="202">
        <v>31764989.845862623</v>
      </c>
      <c r="G30" s="188"/>
      <c r="H30" s="188"/>
      <c r="I30" s="188"/>
      <c r="J30" s="188"/>
      <c r="K30" s="188"/>
      <c r="L30" s="188"/>
    </row>
    <row r="31" spans="1:12" x14ac:dyDescent="0.25">
      <c r="A31" s="193" t="s">
        <v>336</v>
      </c>
      <c r="B31" s="201">
        <v>1</v>
      </c>
      <c r="C31" s="188"/>
      <c r="D31" s="339" t="s">
        <v>545</v>
      </c>
      <c r="E31" s="339"/>
      <c r="F31" s="203" t="s">
        <v>575</v>
      </c>
      <c r="G31" s="188"/>
      <c r="H31" s="188"/>
      <c r="I31" s="188"/>
      <c r="J31" s="188"/>
      <c r="K31" s="188"/>
      <c r="L31" s="188"/>
    </row>
    <row r="32" spans="1:12" x14ac:dyDescent="0.25">
      <c r="A32" s="193" t="s">
        <v>315</v>
      </c>
      <c r="B32" s="201">
        <v>0</v>
      </c>
      <c r="C32" s="188"/>
      <c r="D32" s="188"/>
      <c r="E32" s="188"/>
      <c r="F32" s="188"/>
      <c r="G32" s="188"/>
      <c r="H32" s="188"/>
      <c r="I32" s="188"/>
      <c r="J32" s="188"/>
      <c r="K32" s="188"/>
      <c r="L32" s="188"/>
    </row>
    <row r="33" spans="1:12" x14ac:dyDescent="0.25">
      <c r="A33" s="193" t="s">
        <v>335</v>
      </c>
      <c r="B33" s="201">
        <v>1</v>
      </c>
      <c r="C33" s="188"/>
      <c r="D33" s="188"/>
      <c r="E33" s="188"/>
      <c r="F33" s="188"/>
      <c r="G33" s="188"/>
      <c r="H33" s="188"/>
      <c r="I33" s="188"/>
      <c r="J33" s="188"/>
      <c r="K33" s="188"/>
      <c r="L33" s="188"/>
    </row>
    <row r="34" spans="1:12" x14ac:dyDescent="0.25">
      <c r="A34" s="193" t="s">
        <v>334</v>
      </c>
      <c r="B34" s="201">
        <v>1</v>
      </c>
      <c r="C34" s="188"/>
      <c r="D34" s="188"/>
      <c r="E34" s="188"/>
      <c r="F34" s="188"/>
      <c r="G34" s="188"/>
      <c r="H34" s="188"/>
      <c r="I34" s="188"/>
      <c r="J34" s="188"/>
      <c r="K34" s="188"/>
      <c r="L34" s="188"/>
    </row>
    <row r="35" spans="1:12" x14ac:dyDescent="0.25">
      <c r="A35" s="204" t="s">
        <v>546</v>
      </c>
      <c r="B35" s="205">
        <v>0</v>
      </c>
      <c r="C35" s="188"/>
      <c r="D35" s="188"/>
      <c r="E35" s="188"/>
      <c r="F35" s="188"/>
      <c r="G35" s="188"/>
      <c r="H35" s="188"/>
      <c r="I35" s="188"/>
      <c r="J35" s="188"/>
      <c r="K35" s="188"/>
      <c r="L35" s="188"/>
    </row>
    <row r="36" spans="1:12" ht="16.5" thickBot="1" x14ac:dyDescent="0.3">
      <c r="A36" s="197" t="s">
        <v>308</v>
      </c>
      <c r="B36" s="206">
        <v>0.2</v>
      </c>
      <c r="C36" s="188"/>
      <c r="D36" s="188"/>
      <c r="E36" s="188"/>
      <c r="F36" s="188"/>
      <c r="G36" s="188"/>
      <c r="H36" s="188"/>
      <c r="I36" s="188"/>
      <c r="J36" s="188"/>
      <c r="K36" s="188"/>
      <c r="L36" s="188"/>
    </row>
    <row r="37" spans="1:12" x14ac:dyDescent="0.25">
      <c r="A37" s="191" t="s">
        <v>547</v>
      </c>
      <c r="B37" s="200">
        <v>0</v>
      </c>
      <c r="C37" s="188"/>
      <c r="D37" s="188"/>
      <c r="E37" s="188"/>
      <c r="F37" s="188"/>
      <c r="G37" s="188"/>
      <c r="H37" s="188"/>
      <c r="I37" s="188"/>
      <c r="J37" s="188"/>
      <c r="K37" s="188"/>
      <c r="L37" s="188"/>
    </row>
    <row r="38" spans="1:12" x14ac:dyDescent="0.25">
      <c r="A38" s="193" t="s">
        <v>333</v>
      </c>
      <c r="B38" s="201"/>
      <c r="C38" s="188"/>
      <c r="D38" s="188"/>
      <c r="E38" s="188"/>
      <c r="F38" s="188"/>
      <c r="G38" s="188"/>
      <c r="H38" s="188"/>
      <c r="I38" s="188"/>
      <c r="J38" s="188"/>
      <c r="K38" s="188"/>
      <c r="L38" s="188"/>
    </row>
    <row r="39" spans="1:12" ht="16.5" thickBot="1" x14ac:dyDescent="0.3">
      <c r="A39" s="204" t="s">
        <v>332</v>
      </c>
      <c r="B39" s="207">
        <v>0</v>
      </c>
      <c r="C39" s="188"/>
      <c r="D39" s="188"/>
      <c r="E39" s="188"/>
      <c r="F39" s="188"/>
      <c r="G39" s="188"/>
      <c r="H39" s="188"/>
      <c r="I39" s="188"/>
      <c r="J39" s="188"/>
      <c r="K39" s="188"/>
      <c r="L39" s="188"/>
    </row>
    <row r="40" spans="1:12" x14ac:dyDescent="0.25">
      <c r="A40" s="208" t="s">
        <v>548</v>
      </c>
      <c r="B40" s="209">
        <v>0</v>
      </c>
      <c r="C40" s="188"/>
      <c r="D40" s="188"/>
      <c r="E40" s="188"/>
      <c r="F40" s="188"/>
      <c r="G40" s="188"/>
      <c r="H40" s="188"/>
      <c r="I40" s="188"/>
      <c r="J40" s="188"/>
      <c r="K40" s="188"/>
      <c r="L40" s="188"/>
    </row>
    <row r="41" spans="1:12" x14ac:dyDescent="0.25">
      <c r="A41" s="210" t="s">
        <v>331</v>
      </c>
      <c r="B41" s="211">
        <v>0</v>
      </c>
      <c r="C41" s="188"/>
      <c r="D41" s="188"/>
      <c r="E41" s="188"/>
      <c r="F41" s="188"/>
      <c r="G41" s="188"/>
      <c r="H41" s="188"/>
      <c r="I41" s="188"/>
      <c r="J41" s="188"/>
      <c r="K41" s="188"/>
      <c r="L41" s="188"/>
    </row>
    <row r="42" spans="1:12" x14ac:dyDescent="0.25">
      <c r="A42" s="210" t="s">
        <v>330</v>
      </c>
      <c r="B42" s="212">
        <v>0</v>
      </c>
      <c r="C42" s="188"/>
      <c r="D42" s="188"/>
      <c r="E42" s="188"/>
      <c r="F42" s="188"/>
      <c r="G42" s="188"/>
      <c r="H42" s="188"/>
      <c r="I42" s="188"/>
      <c r="J42" s="188"/>
      <c r="K42" s="188"/>
      <c r="L42" s="188"/>
    </row>
    <row r="43" spans="1:12" x14ac:dyDescent="0.25">
      <c r="A43" s="210" t="s">
        <v>329</v>
      </c>
      <c r="B43" s="212">
        <v>0</v>
      </c>
      <c r="C43" s="188"/>
      <c r="D43" s="188"/>
      <c r="E43" s="188"/>
      <c r="F43" s="188"/>
      <c r="G43" s="188"/>
      <c r="H43" s="188"/>
      <c r="I43" s="188"/>
      <c r="J43" s="188"/>
      <c r="K43" s="188"/>
      <c r="L43" s="188"/>
    </row>
    <row r="44" spans="1:12" x14ac:dyDescent="0.25">
      <c r="A44" s="210" t="s">
        <v>328</v>
      </c>
      <c r="B44" s="212">
        <v>0.1118</v>
      </c>
      <c r="C44" s="188"/>
      <c r="D44" s="188"/>
      <c r="E44" s="188"/>
      <c r="F44" s="188"/>
      <c r="G44" s="188"/>
      <c r="H44" s="188"/>
      <c r="I44" s="188"/>
      <c r="J44" s="188"/>
      <c r="K44" s="188"/>
      <c r="L44" s="188"/>
    </row>
    <row r="45" spans="1:12" x14ac:dyDescent="0.25">
      <c r="A45" s="210" t="s">
        <v>327</v>
      </c>
      <c r="B45" s="212">
        <v>1</v>
      </c>
      <c r="C45" s="188"/>
      <c r="D45" s="188"/>
      <c r="E45" s="188"/>
      <c r="F45" s="188"/>
      <c r="G45" s="188"/>
      <c r="H45" s="188"/>
      <c r="I45" s="188"/>
      <c r="J45" s="188"/>
      <c r="K45" s="188"/>
      <c r="L45" s="188"/>
    </row>
    <row r="46" spans="1:12" ht="16.5" thickBot="1" x14ac:dyDescent="0.3">
      <c r="A46" s="213" t="s">
        <v>549</v>
      </c>
      <c r="B46" s="214">
        <v>9.1800000000000007E-2</v>
      </c>
      <c r="C46" s="188"/>
      <c r="D46" s="188"/>
      <c r="E46" s="188"/>
      <c r="F46" s="188"/>
      <c r="G46" s="188"/>
      <c r="H46" s="188"/>
      <c r="I46" s="188"/>
      <c r="J46" s="188"/>
      <c r="K46" s="188"/>
      <c r="L46" s="188"/>
    </row>
    <row r="47" spans="1:12" ht="31.5" x14ac:dyDescent="0.25">
      <c r="A47" s="215" t="s">
        <v>326</v>
      </c>
      <c r="B47" s="216" t="s">
        <v>576</v>
      </c>
      <c r="C47" s="217">
        <v>2023</v>
      </c>
      <c r="D47" s="217">
        <v>2024</v>
      </c>
      <c r="E47" s="217">
        <v>2025</v>
      </c>
      <c r="F47" s="217">
        <v>2026</v>
      </c>
      <c r="G47" s="217">
        <v>2027</v>
      </c>
      <c r="H47" s="217">
        <v>2028</v>
      </c>
      <c r="I47" s="217">
        <v>2029</v>
      </c>
      <c r="J47" s="217">
        <v>2030</v>
      </c>
      <c r="K47" s="217">
        <v>2031</v>
      </c>
      <c r="L47" s="217">
        <v>2032</v>
      </c>
    </row>
    <row r="48" spans="1:12" outlineLevel="1" x14ac:dyDescent="0.25">
      <c r="A48" s="218" t="s">
        <v>325</v>
      </c>
      <c r="B48" s="219">
        <v>0.04</v>
      </c>
      <c r="C48" s="219">
        <v>0.04</v>
      </c>
      <c r="D48" s="219">
        <v>0.04</v>
      </c>
      <c r="E48" s="219">
        <v>0.04</v>
      </c>
      <c r="F48" s="219">
        <v>0.04</v>
      </c>
      <c r="G48" s="219">
        <v>0.04</v>
      </c>
      <c r="H48" s="219">
        <v>0.04</v>
      </c>
      <c r="I48" s="219">
        <v>0.04</v>
      </c>
      <c r="J48" s="219">
        <v>0.04</v>
      </c>
      <c r="K48" s="219">
        <v>0.04</v>
      </c>
      <c r="L48" s="219">
        <v>0.04</v>
      </c>
    </row>
    <row r="49" spans="1:12" outlineLevel="1" x14ac:dyDescent="0.25">
      <c r="A49" s="218" t="s">
        <v>324</v>
      </c>
      <c r="B49" s="219">
        <v>0.04</v>
      </c>
      <c r="C49" s="219">
        <v>8.1600000000000117E-2</v>
      </c>
      <c r="D49" s="219">
        <v>0.12486400000000009</v>
      </c>
      <c r="E49" s="219">
        <v>0.16985856000000021</v>
      </c>
      <c r="F49" s="219">
        <v>0.21665290240000035</v>
      </c>
      <c r="G49" s="219">
        <v>0.26531901849600037</v>
      </c>
      <c r="H49" s="219">
        <v>0.31593177923584048</v>
      </c>
      <c r="I49" s="219">
        <v>0.3685690504052741</v>
      </c>
      <c r="J49" s="219">
        <v>0.42331181242148519</v>
      </c>
      <c r="K49" s="219">
        <v>0.48024428491834459</v>
      </c>
      <c r="L49" s="219">
        <v>0.53945405631507848</v>
      </c>
    </row>
    <row r="50" spans="1:12" s="186" customFormat="1" ht="16.5" thickBot="1" x14ac:dyDescent="0.3">
      <c r="A50" s="220" t="s">
        <v>550</v>
      </c>
      <c r="B50" s="221">
        <v>0</v>
      </c>
      <c r="C50" s="221">
        <v>80100000</v>
      </c>
      <c r="D50" s="221">
        <v>80100000</v>
      </c>
      <c r="E50" s="221">
        <v>80100000</v>
      </c>
      <c r="F50" s="221">
        <v>80100000</v>
      </c>
      <c r="G50" s="221">
        <v>80100000</v>
      </c>
      <c r="H50" s="221">
        <v>80100000</v>
      </c>
      <c r="I50" s="221">
        <v>80100000</v>
      </c>
      <c r="J50" s="221">
        <v>80100000</v>
      </c>
      <c r="K50" s="221">
        <v>80100000</v>
      </c>
      <c r="L50" s="221">
        <v>80100000</v>
      </c>
    </row>
    <row r="51" spans="1:12" x14ac:dyDescent="0.25">
      <c r="A51" s="188" t="s">
        <v>551</v>
      </c>
      <c r="B51" s="188"/>
      <c r="C51" s="222">
        <v>80100</v>
      </c>
      <c r="D51" s="222">
        <v>80100</v>
      </c>
      <c r="E51" s="222">
        <v>80100</v>
      </c>
      <c r="F51" s="222">
        <v>80100</v>
      </c>
      <c r="G51" s="222">
        <v>80100</v>
      </c>
      <c r="H51" s="222">
        <v>80100</v>
      </c>
      <c r="I51" s="222">
        <v>80100</v>
      </c>
      <c r="J51" s="222">
        <v>80100</v>
      </c>
      <c r="K51" s="222">
        <v>80100</v>
      </c>
      <c r="L51" s="222">
        <v>80100</v>
      </c>
    </row>
    <row r="52" spans="1:12" x14ac:dyDescent="0.25">
      <c r="A52" s="188" t="s">
        <v>552</v>
      </c>
      <c r="B52" s="188"/>
      <c r="C52" s="188">
        <v>0</v>
      </c>
      <c r="D52" s="188">
        <v>0</v>
      </c>
      <c r="E52" s="188">
        <v>0</v>
      </c>
      <c r="F52" s="188">
        <v>0</v>
      </c>
      <c r="G52" s="188">
        <v>0</v>
      </c>
      <c r="H52" s="188">
        <v>0</v>
      </c>
      <c r="I52" s="188">
        <v>0</v>
      </c>
      <c r="J52" s="188">
        <v>0</v>
      </c>
      <c r="K52" s="188">
        <v>0</v>
      </c>
      <c r="L52" s="188">
        <v>0</v>
      </c>
    </row>
    <row r="53" spans="1:12" ht="13.5" customHeight="1" x14ac:dyDescent="0.25">
      <c r="A53" s="188" t="s">
        <v>553</v>
      </c>
      <c r="B53" s="188"/>
      <c r="C53" s="188">
        <v>0</v>
      </c>
      <c r="D53" s="188">
        <v>0</v>
      </c>
      <c r="E53" s="188">
        <v>0</v>
      </c>
      <c r="F53" s="188">
        <v>0</v>
      </c>
      <c r="G53" s="188">
        <v>0</v>
      </c>
      <c r="H53" s="188">
        <v>0</v>
      </c>
      <c r="I53" s="188">
        <v>0</v>
      </c>
      <c r="J53" s="188">
        <v>0</v>
      </c>
      <c r="K53" s="188">
        <v>0</v>
      </c>
      <c r="L53" s="188">
        <v>0</v>
      </c>
    </row>
    <row r="54" spans="1:12" x14ac:dyDescent="0.25">
      <c r="A54" s="188"/>
      <c r="B54" s="188"/>
      <c r="C54" s="188"/>
      <c r="D54" s="188"/>
      <c r="E54" s="188"/>
      <c r="F54" s="188"/>
      <c r="G54" s="188"/>
      <c r="H54" s="188"/>
      <c r="I54" s="188"/>
      <c r="J54" s="188"/>
      <c r="K54" s="188"/>
      <c r="L54" s="188"/>
    </row>
    <row r="55" spans="1:12" x14ac:dyDescent="0.25">
      <c r="A55" s="188"/>
      <c r="B55" s="188"/>
      <c r="C55" s="188"/>
      <c r="D55" s="188"/>
      <c r="E55" s="188"/>
      <c r="F55" s="188"/>
      <c r="G55" s="188"/>
      <c r="H55" s="188"/>
      <c r="I55" s="188"/>
      <c r="J55" s="188"/>
      <c r="K55" s="188"/>
      <c r="L55" s="188"/>
    </row>
    <row r="56" spans="1:12" s="224" customFormat="1" ht="16.5" thickBot="1" x14ac:dyDescent="0.3">
      <c r="A56" s="223"/>
      <c r="B56" s="223"/>
      <c r="C56" s="223"/>
      <c r="D56" s="223"/>
      <c r="E56" s="223"/>
      <c r="F56" s="223"/>
      <c r="G56" s="223"/>
      <c r="H56" s="223"/>
      <c r="I56" s="223"/>
      <c r="J56" s="223"/>
      <c r="K56" s="223"/>
      <c r="L56" s="223"/>
    </row>
    <row r="57" spans="1:12" ht="31.5" x14ac:dyDescent="0.25">
      <c r="A57" s="225" t="s">
        <v>323</v>
      </c>
      <c r="B57" s="216" t="s">
        <v>576</v>
      </c>
      <c r="C57" s="216">
        <v>2023</v>
      </c>
      <c r="D57" s="216">
        <v>2024</v>
      </c>
      <c r="E57" s="216">
        <v>2025</v>
      </c>
      <c r="F57" s="216">
        <v>2026</v>
      </c>
      <c r="G57" s="216">
        <v>2027</v>
      </c>
      <c r="H57" s="216">
        <v>2028</v>
      </c>
      <c r="I57" s="216">
        <v>2029</v>
      </c>
      <c r="J57" s="216">
        <v>2030</v>
      </c>
      <c r="K57" s="217">
        <v>2031</v>
      </c>
      <c r="L57" s="217">
        <v>2032</v>
      </c>
    </row>
    <row r="58" spans="1:12" x14ac:dyDescent="0.25">
      <c r="A58" s="226" t="s">
        <v>322</v>
      </c>
      <c r="B58" s="227">
        <v>0</v>
      </c>
      <c r="C58" s="227">
        <v>0</v>
      </c>
      <c r="D58" s="227">
        <v>0</v>
      </c>
      <c r="E58" s="227">
        <v>0</v>
      </c>
      <c r="F58" s="227">
        <v>0</v>
      </c>
      <c r="G58" s="227">
        <v>0</v>
      </c>
      <c r="H58" s="227">
        <v>0</v>
      </c>
      <c r="I58" s="227">
        <v>0</v>
      </c>
      <c r="J58" s="227">
        <v>0</v>
      </c>
      <c r="K58" s="227">
        <v>0</v>
      </c>
      <c r="L58" s="227">
        <v>0</v>
      </c>
    </row>
    <row r="59" spans="1:12" x14ac:dyDescent="0.25">
      <c r="A59" s="226" t="s">
        <v>321</v>
      </c>
      <c r="B59" s="227">
        <v>0</v>
      </c>
      <c r="C59" s="227">
        <v>0</v>
      </c>
      <c r="D59" s="227">
        <v>0</v>
      </c>
      <c r="E59" s="227">
        <v>0</v>
      </c>
      <c r="F59" s="227">
        <v>0</v>
      </c>
      <c r="G59" s="227">
        <v>0</v>
      </c>
      <c r="H59" s="227">
        <v>0</v>
      </c>
      <c r="I59" s="227">
        <v>0</v>
      </c>
      <c r="J59" s="227">
        <v>0</v>
      </c>
      <c r="K59" s="227">
        <v>0</v>
      </c>
      <c r="L59" s="227">
        <v>0</v>
      </c>
    </row>
    <row r="60" spans="1:12" x14ac:dyDescent="0.25">
      <c r="A60" s="218" t="s">
        <v>320</v>
      </c>
      <c r="B60" s="227">
        <v>0</v>
      </c>
      <c r="C60" s="227">
        <v>0</v>
      </c>
      <c r="D60" s="227">
        <v>0</v>
      </c>
      <c r="E60" s="227">
        <v>0</v>
      </c>
      <c r="F60" s="227">
        <v>0</v>
      </c>
      <c r="G60" s="227">
        <v>0</v>
      </c>
      <c r="H60" s="227">
        <v>0</v>
      </c>
      <c r="I60" s="227">
        <v>0</v>
      </c>
      <c r="J60" s="227">
        <v>0</v>
      </c>
      <c r="K60" s="227">
        <v>0</v>
      </c>
      <c r="L60" s="227">
        <v>0</v>
      </c>
    </row>
    <row r="61" spans="1:12" ht="16.5" thickBot="1" x14ac:dyDescent="0.3">
      <c r="A61" s="220" t="s">
        <v>319</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88"/>
      <c r="L62" s="188"/>
    </row>
    <row r="63" spans="1:12" s="231" customFormat="1" ht="31.5" x14ac:dyDescent="0.25">
      <c r="A63" s="225" t="s">
        <v>554</v>
      </c>
      <c r="B63" s="216" t="s">
        <v>576</v>
      </c>
      <c r="C63" s="216">
        <v>2023</v>
      </c>
      <c r="D63" s="216">
        <v>2024</v>
      </c>
      <c r="E63" s="216">
        <v>2025</v>
      </c>
      <c r="F63" s="216">
        <v>2026</v>
      </c>
      <c r="G63" s="216">
        <v>2027</v>
      </c>
      <c r="H63" s="216">
        <v>2028</v>
      </c>
      <c r="I63" s="216">
        <v>2029</v>
      </c>
      <c r="J63" s="216">
        <v>2030</v>
      </c>
      <c r="K63" s="217">
        <v>2031</v>
      </c>
      <c r="L63" s="217">
        <v>2032</v>
      </c>
    </row>
    <row r="64" spans="1:12" s="186" customFormat="1" ht="14.25" x14ac:dyDescent="0.25">
      <c r="A64" s="232" t="s">
        <v>318</v>
      </c>
      <c r="B64" s="233">
        <v>0</v>
      </c>
      <c r="C64" s="233">
        <v>80100000</v>
      </c>
      <c r="D64" s="233">
        <v>80100000</v>
      </c>
      <c r="E64" s="233">
        <v>80100000</v>
      </c>
      <c r="F64" s="233">
        <v>80100000</v>
      </c>
      <c r="G64" s="233">
        <v>80100000</v>
      </c>
      <c r="H64" s="233">
        <v>80100000</v>
      </c>
      <c r="I64" s="233">
        <v>80100000</v>
      </c>
      <c r="J64" s="233">
        <v>80100000</v>
      </c>
      <c r="K64" s="233">
        <v>80100000</v>
      </c>
      <c r="L64" s="233">
        <v>80100000</v>
      </c>
    </row>
    <row r="65" spans="1:12" x14ac:dyDescent="0.25">
      <c r="A65" s="226" t="s">
        <v>317</v>
      </c>
      <c r="B65" s="234">
        <v>0</v>
      </c>
      <c r="C65" s="234">
        <v>0</v>
      </c>
      <c r="D65" s="234">
        <v>0</v>
      </c>
      <c r="E65" s="234">
        <v>0</v>
      </c>
      <c r="F65" s="234">
        <v>0</v>
      </c>
      <c r="G65" s="234">
        <v>0</v>
      </c>
      <c r="H65" s="234">
        <v>0</v>
      </c>
      <c r="I65" s="234">
        <v>0</v>
      </c>
      <c r="J65" s="234">
        <v>0</v>
      </c>
      <c r="K65" s="234">
        <v>0</v>
      </c>
      <c r="L65" s="234">
        <v>0</v>
      </c>
    </row>
    <row r="66" spans="1:12" x14ac:dyDescent="0.25">
      <c r="A66" s="235" t="s">
        <v>316</v>
      </c>
      <c r="B66" s="234">
        <v>0</v>
      </c>
      <c r="C66" s="234">
        <v>0</v>
      </c>
      <c r="D66" s="234">
        <v>0</v>
      </c>
      <c r="E66" s="234">
        <v>0</v>
      </c>
      <c r="F66" s="234">
        <v>0</v>
      </c>
      <c r="G66" s="234">
        <v>0</v>
      </c>
      <c r="H66" s="234">
        <v>0</v>
      </c>
      <c r="I66" s="234">
        <v>0</v>
      </c>
      <c r="J66" s="234">
        <v>0</v>
      </c>
      <c r="K66" s="234">
        <v>0</v>
      </c>
      <c r="L66" s="234">
        <v>0</v>
      </c>
    </row>
    <row r="67" spans="1:12" x14ac:dyDescent="0.25">
      <c r="A67" s="235" t="s">
        <v>315</v>
      </c>
      <c r="B67" s="234">
        <v>0</v>
      </c>
      <c r="C67" s="234">
        <v>0</v>
      </c>
      <c r="D67" s="234">
        <v>0</v>
      </c>
      <c r="E67" s="234">
        <v>0</v>
      </c>
      <c r="F67" s="234">
        <v>0</v>
      </c>
      <c r="G67" s="234">
        <v>0</v>
      </c>
      <c r="H67" s="234">
        <v>0</v>
      </c>
      <c r="I67" s="234">
        <v>0</v>
      </c>
      <c r="J67" s="234">
        <v>0</v>
      </c>
      <c r="K67" s="234">
        <v>0</v>
      </c>
      <c r="L67" s="234">
        <v>0</v>
      </c>
    </row>
    <row r="68" spans="1:12" x14ac:dyDescent="0.25">
      <c r="A68" s="235" t="s">
        <v>547</v>
      </c>
      <c r="B68" s="234"/>
      <c r="C68" s="234"/>
      <c r="D68" s="234"/>
      <c r="E68" s="234"/>
      <c r="F68" s="234"/>
      <c r="G68" s="234"/>
      <c r="H68" s="234"/>
      <c r="I68" s="234"/>
      <c r="J68" s="234"/>
      <c r="K68" s="234"/>
      <c r="L68" s="234"/>
    </row>
    <row r="69" spans="1:12" x14ac:dyDescent="0.25">
      <c r="A69" s="235" t="s">
        <v>547</v>
      </c>
      <c r="B69" s="234">
        <v>0</v>
      </c>
      <c r="C69" s="234">
        <v>0</v>
      </c>
      <c r="D69" s="234">
        <v>0</v>
      </c>
      <c r="E69" s="234">
        <v>0</v>
      </c>
      <c r="F69" s="234">
        <v>0</v>
      </c>
      <c r="G69" s="234">
        <v>0</v>
      </c>
      <c r="H69" s="234">
        <v>0</v>
      </c>
      <c r="I69" s="234">
        <v>0</v>
      </c>
      <c r="J69" s="234">
        <v>0</v>
      </c>
      <c r="K69" s="234">
        <v>0</v>
      </c>
      <c r="L69" s="234">
        <v>0</v>
      </c>
    </row>
    <row r="70" spans="1:12" x14ac:dyDescent="0.25">
      <c r="A70" s="235" t="s">
        <v>547</v>
      </c>
      <c r="B70" s="234"/>
      <c r="C70" s="234">
        <v>0</v>
      </c>
      <c r="D70" s="234">
        <v>0</v>
      </c>
      <c r="E70" s="234">
        <v>0</v>
      </c>
      <c r="F70" s="234">
        <v>0</v>
      </c>
      <c r="G70" s="234">
        <v>0</v>
      </c>
      <c r="H70" s="234">
        <v>0</v>
      </c>
      <c r="I70" s="234">
        <v>0</v>
      </c>
      <c r="J70" s="234">
        <v>0</v>
      </c>
      <c r="K70" s="234">
        <v>0</v>
      </c>
      <c r="L70" s="234">
        <v>0</v>
      </c>
    </row>
    <row r="71" spans="1:12" x14ac:dyDescent="0.25">
      <c r="A71" s="235" t="s">
        <v>314</v>
      </c>
      <c r="B71" s="234"/>
      <c r="C71" s="234">
        <v>0</v>
      </c>
      <c r="D71" s="234">
        <v>0</v>
      </c>
      <c r="E71" s="234">
        <v>0</v>
      </c>
      <c r="F71" s="234">
        <v>0</v>
      </c>
      <c r="G71" s="234">
        <v>0</v>
      </c>
      <c r="H71" s="234">
        <v>0</v>
      </c>
      <c r="I71" s="234">
        <v>0</v>
      </c>
      <c r="J71" s="234">
        <v>0</v>
      </c>
      <c r="K71" s="234">
        <v>0</v>
      </c>
      <c r="L71" s="234">
        <v>0</v>
      </c>
    </row>
    <row r="72" spans="1:12" s="186" customFormat="1" ht="14.25" x14ac:dyDescent="0.25">
      <c r="A72" s="236" t="s">
        <v>555</v>
      </c>
      <c r="B72" s="233">
        <v>0</v>
      </c>
      <c r="C72" s="233">
        <v>80100000</v>
      </c>
      <c r="D72" s="233">
        <v>80100000</v>
      </c>
      <c r="E72" s="233">
        <v>80100000</v>
      </c>
      <c r="F72" s="233">
        <v>80100000</v>
      </c>
      <c r="G72" s="233">
        <v>80100000</v>
      </c>
      <c r="H72" s="233">
        <v>80100000</v>
      </c>
      <c r="I72" s="233">
        <v>80100000</v>
      </c>
      <c r="J72" s="233">
        <v>80100000</v>
      </c>
      <c r="K72" s="233">
        <v>80100000</v>
      </c>
      <c r="L72" s="233">
        <v>80100000</v>
      </c>
    </row>
    <row r="73" spans="1:12" x14ac:dyDescent="0.25">
      <c r="A73" s="235" t="s">
        <v>310</v>
      </c>
      <c r="B73" s="234">
        <v>0</v>
      </c>
      <c r="C73" s="234">
        <v>-31387248</v>
      </c>
      <c r="D73" s="234">
        <v>-31387248</v>
      </c>
      <c r="E73" s="234">
        <v>-31387248</v>
      </c>
      <c r="F73" s="234">
        <v>-31387248</v>
      </c>
      <c r="G73" s="234">
        <v>-31387248</v>
      </c>
      <c r="H73" s="234">
        <v>-31387248</v>
      </c>
      <c r="I73" s="234">
        <v>-31387248</v>
      </c>
      <c r="J73" s="234">
        <v>-31387248</v>
      </c>
      <c r="K73" s="234">
        <v>-31387248</v>
      </c>
      <c r="L73" s="234">
        <v>-31387248</v>
      </c>
    </row>
    <row r="74" spans="1:12" s="186" customFormat="1" ht="14.25" x14ac:dyDescent="0.25">
      <c r="A74" s="236" t="s">
        <v>556</v>
      </c>
      <c r="B74" s="233">
        <v>0</v>
      </c>
      <c r="C74" s="233">
        <v>48712752</v>
      </c>
      <c r="D74" s="233">
        <v>48712752</v>
      </c>
      <c r="E74" s="233">
        <v>48712752</v>
      </c>
      <c r="F74" s="233">
        <v>48712752</v>
      </c>
      <c r="G74" s="233">
        <v>48712752</v>
      </c>
      <c r="H74" s="233">
        <v>48712752</v>
      </c>
      <c r="I74" s="233">
        <v>48712752</v>
      </c>
      <c r="J74" s="233">
        <v>48712752</v>
      </c>
      <c r="K74" s="233">
        <v>48712752</v>
      </c>
      <c r="L74" s="233">
        <v>48712752</v>
      </c>
    </row>
    <row r="75" spans="1:12" x14ac:dyDescent="0.25">
      <c r="A75" s="235" t="s">
        <v>309</v>
      </c>
      <c r="B75" s="234">
        <v>0</v>
      </c>
      <c r="C75" s="234">
        <v>0</v>
      </c>
      <c r="D75" s="234">
        <v>0</v>
      </c>
      <c r="E75" s="234">
        <v>0</v>
      </c>
      <c r="F75" s="234">
        <v>0</v>
      </c>
      <c r="G75" s="234">
        <v>0</v>
      </c>
      <c r="H75" s="234">
        <v>0</v>
      </c>
      <c r="I75" s="234">
        <v>0</v>
      </c>
      <c r="J75" s="234">
        <v>0</v>
      </c>
      <c r="K75" s="234">
        <v>0</v>
      </c>
      <c r="L75" s="234">
        <v>0</v>
      </c>
    </row>
    <row r="76" spans="1:12" s="186" customFormat="1" ht="14.25" x14ac:dyDescent="0.25">
      <c r="A76" s="236" t="s">
        <v>313</v>
      </c>
      <c r="B76" s="233">
        <v>0</v>
      </c>
      <c r="C76" s="233">
        <v>48712752</v>
      </c>
      <c r="D76" s="233">
        <v>48712752</v>
      </c>
      <c r="E76" s="233">
        <v>48712752</v>
      </c>
      <c r="F76" s="233">
        <v>48712752</v>
      </c>
      <c r="G76" s="233">
        <v>48712752</v>
      </c>
      <c r="H76" s="233">
        <v>48712752</v>
      </c>
      <c r="I76" s="233">
        <v>48712752</v>
      </c>
      <c r="J76" s="233">
        <v>48712752</v>
      </c>
      <c r="K76" s="233">
        <v>48712752</v>
      </c>
      <c r="L76" s="233">
        <v>48712752</v>
      </c>
    </row>
    <row r="77" spans="1:12" x14ac:dyDescent="0.25">
      <c r="A77" s="235" t="s">
        <v>308</v>
      </c>
      <c r="B77" s="234">
        <v>0</v>
      </c>
      <c r="C77" s="234">
        <v>-9742550.4000000004</v>
      </c>
      <c r="D77" s="234">
        <v>-9742550.4000000004</v>
      </c>
      <c r="E77" s="234">
        <v>-9742550.4000000004</v>
      </c>
      <c r="F77" s="234">
        <v>-9742550.4000000004</v>
      </c>
      <c r="G77" s="234">
        <v>-9742550.4000000004</v>
      </c>
      <c r="H77" s="234">
        <v>-9742550.4000000004</v>
      </c>
      <c r="I77" s="234">
        <v>-9742550.4000000004</v>
      </c>
      <c r="J77" s="234">
        <v>-9742550.4000000004</v>
      </c>
      <c r="K77" s="234">
        <v>-9742550.4000000004</v>
      </c>
      <c r="L77" s="234">
        <v>-9742550.4000000004</v>
      </c>
    </row>
    <row r="78" spans="1:12" ht="16.5" thickBot="1" x14ac:dyDescent="0.3">
      <c r="A78" s="237" t="s">
        <v>312</v>
      </c>
      <c r="B78" s="238">
        <v>0</v>
      </c>
      <c r="C78" s="238">
        <v>38970201.600000001</v>
      </c>
      <c r="D78" s="238">
        <v>38970201.600000001</v>
      </c>
      <c r="E78" s="238">
        <v>38970201.600000001</v>
      </c>
      <c r="F78" s="238">
        <v>38970201.600000001</v>
      </c>
      <c r="G78" s="238">
        <v>38970201.600000001</v>
      </c>
      <c r="H78" s="238">
        <v>38970201.600000001</v>
      </c>
      <c r="I78" s="238">
        <v>38970201.600000001</v>
      </c>
      <c r="J78" s="238">
        <v>38970201.600000001</v>
      </c>
      <c r="K78" s="238">
        <v>38970201.600000001</v>
      </c>
      <c r="L78" s="238">
        <v>38970201.600000001</v>
      </c>
    </row>
    <row r="79" spans="1:12" s="241" customFormat="1" ht="16.5" thickBot="1" x14ac:dyDescent="0.3">
      <c r="A79" s="239"/>
      <c r="B79" s="240">
        <v>0</v>
      </c>
      <c r="C79" s="240">
        <v>1</v>
      </c>
      <c r="D79" s="240">
        <v>2</v>
      </c>
      <c r="E79" s="240">
        <v>3</v>
      </c>
      <c r="F79" s="240">
        <v>4</v>
      </c>
      <c r="G79" s="240">
        <v>5</v>
      </c>
      <c r="H79" s="240">
        <v>6</v>
      </c>
      <c r="I79" s="240">
        <v>7</v>
      </c>
      <c r="J79" s="240">
        <v>8</v>
      </c>
      <c r="K79" s="240">
        <v>9</v>
      </c>
      <c r="L79" s="240">
        <v>10</v>
      </c>
    </row>
    <row r="80" spans="1:12" ht="31.5" x14ac:dyDescent="0.25">
      <c r="A80" s="225" t="s">
        <v>311</v>
      </c>
      <c r="B80" s="216" t="s">
        <v>576</v>
      </c>
      <c r="C80" s="216">
        <v>2023</v>
      </c>
      <c r="D80" s="216">
        <v>2024</v>
      </c>
      <c r="E80" s="216">
        <v>2025</v>
      </c>
      <c r="F80" s="216">
        <v>2026</v>
      </c>
      <c r="G80" s="216">
        <v>2027</v>
      </c>
      <c r="H80" s="216">
        <v>2028</v>
      </c>
      <c r="I80" s="216">
        <v>2029</v>
      </c>
      <c r="J80" s="216">
        <v>2030</v>
      </c>
      <c r="K80" s="217">
        <v>2031</v>
      </c>
      <c r="L80" s="217">
        <v>2032</v>
      </c>
    </row>
    <row r="81" spans="1:12" s="186" customFormat="1" ht="14.25" x14ac:dyDescent="0.25">
      <c r="A81" s="232" t="s">
        <v>556</v>
      </c>
      <c r="B81" s="233">
        <v>0</v>
      </c>
      <c r="C81" s="233">
        <v>48712752</v>
      </c>
      <c r="D81" s="233">
        <v>48712752</v>
      </c>
      <c r="E81" s="233">
        <v>48712752</v>
      </c>
      <c r="F81" s="233">
        <v>48712752</v>
      </c>
      <c r="G81" s="233">
        <v>48712752</v>
      </c>
      <c r="H81" s="233">
        <v>48712752</v>
      </c>
      <c r="I81" s="233">
        <v>48712752</v>
      </c>
      <c r="J81" s="233">
        <v>48712752</v>
      </c>
      <c r="K81" s="233">
        <v>48712752</v>
      </c>
      <c r="L81" s="233">
        <v>48712752</v>
      </c>
    </row>
    <row r="82" spans="1:12" x14ac:dyDescent="0.25">
      <c r="A82" s="235" t="s">
        <v>310</v>
      </c>
      <c r="B82" s="234">
        <v>0</v>
      </c>
      <c r="C82" s="234">
        <v>31387248</v>
      </c>
      <c r="D82" s="234">
        <v>31387248</v>
      </c>
      <c r="E82" s="234">
        <v>31387248</v>
      </c>
      <c r="F82" s="234">
        <v>31387248</v>
      </c>
      <c r="G82" s="234">
        <v>31387248</v>
      </c>
      <c r="H82" s="234">
        <v>31387248</v>
      </c>
      <c r="I82" s="234">
        <v>31387248</v>
      </c>
      <c r="J82" s="234">
        <v>31387248</v>
      </c>
      <c r="K82" s="234">
        <v>31387248</v>
      </c>
      <c r="L82" s="234">
        <v>31387248</v>
      </c>
    </row>
    <row r="83" spans="1:12" x14ac:dyDescent="0.25">
      <c r="A83" s="235" t="s">
        <v>309</v>
      </c>
      <c r="B83" s="234">
        <v>0</v>
      </c>
      <c r="C83" s="234">
        <v>0</v>
      </c>
      <c r="D83" s="234">
        <v>0</v>
      </c>
      <c r="E83" s="234">
        <v>0</v>
      </c>
      <c r="F83" s="234">
        <v>0</v>
      </c>
      <c r="G83" s="234">
        <v>0</v>
      </c>
      <c r="H83" s="234">
        <v>0</v>
      </c>
      <c r="I83" s="234">
        <v>0</v>
      </c>
      <c r="J83" s="234">
        <v>0</v>
      </c>
      <c r="K83" s="234">
        <v>0</v>
      </c>
      <c r="L83" s="234">
        <v>0</v>
      </c>
    </row>
    <row r="84" spans="1:12" x14ac:dyDescent="0.25">
      <c r="A84" s="235" t="s">
        <v>308</v>
      </c>
      <c r="B84" s="234">
        <v>0</v>
      </c>
      <c r="C84" s="234">
        <v>-9742550.4000000004</v>
      </c>
      <c r="D84" s="234">
        <v>-9742550.4000000004</v>
      </c>
      <c r="E84" s="234">
        <v>-9742550.4000000022</v>
      </c>
      <c r="F84" s="234">
        <v>-9742550.3999999985</v>
      </c>
      <c r="G84" s="234">
        <v>-9742550.3999999985</v>
      </c>
      <c r="H84" s="234">
        <v>-9742550.3999999985</v>
      </c>
      <c r="I84" s="234">
        <v>-9742550.3999999985</v>
      </c>
      <c r="J84" s="234">
        <v>-9742550.400000006</v>
      </c>
      <c r="K84" s="234">
        <v>-9742550.400000006</v>
      </c>
      <c r="L84" s="234">
        <v>-9742550.400000006</v>
      </c>
    </row>
    <row r="85" spans="1:12" x14ac:dyDescent="0.25">
      <c r="A85" s="235" t="s">
        <v>307</v>
      </c>
      <c r="B85" s="242">
        <v>-62774496</v>
      </c>
      <c r="C85" s="242">
        <v>16020000</v>
      </c>
      <c r="D85" s="242">
        <v>16020000</v>
      </c>
      <c r="E85" s="242">
        <v>16020000</v>
      </c>
      <c r="F85" s="242">
        <v>14714496</v>
      </c>
      <c r="G85" s="242">
        <v>0</v>
      </c>
      <c r="H85" s="242">
        <v>0</v>
      </c>
      <c r="I85" s="242">
        <v>0</v>
      </c>
      <c r="J85" s="242">
        <v>0</v>
      </c>
      <c r="K85" s="242">
        <v>0</v>
      </c>
      <c r="L85" s="242">
        <v>0</v>
      </c>
    </row>
    <row r="86" spans="1:12" x14ac:dyDescent="0.25">
      <c r="A86" s="235" t="s">
        <v>306</v>
      </c>
      <c r="B86" s="234">
        <v>0</v>
      </c>
      <c r="C86" s="234">
        <v>0</v>
      </c>
      <c r="D86" s="234">
        <v>0</v>
      </c>
      <c r="E86" s="234">
        <v>0</v>
      </c>
      <c r="F86" s="234">
        <v>0</v>
      </c>
      <c r="G86" s="234">
        <v>0</v>
      </c>
      <c r="H86" s="234">
        <v>0</v>
      </c>
      <c r="I86" s="234">
        <v>0</v>
      </c>
      <c r="J86" s="234">
        <v>0</v>
      </c>
      <c r="K86" s="234">
        <v>0</v>
      </c>
      <c r="L86" s="234">
        <v>0</v>
      </c>
    </row>
    <row r="87" spans="1:12" x14ac:dyDescent="0.25">
      <c r="A87" s="235" t="s">
        <v>305</v>
      </c>
      <c r="B87" s="234">
        <v>-313872480</v>
      </c>
      <c r="C87" s="234">
        <v>0</v>
      </c>
      <c r="D87" s="234">
        <v>0</v>
      </c>
      <c r="E87" s="234">
        <v>0</v>
      </c>
      <c r="F87" s="234">
        <v>0</v>
      </c>
      <c r="G87" s="234">
        <v>0</v>
      </c>
      <c r="H87" s="234">
        <v>0</v>
      </c>
      <c r="I87" s="234">
        <v>0</v>
      </c>
      <c r="J87" s="234">
        <v>0</v>
      </c>
      <c r="K87" s="234">
        <v>0</v>
      </c>
      <c r="L87" s="234">
        <v>0</v>
      </c>
    </row>
    <row r="88" spans="1:12" x14ac:dyDescent="0.25">
      <c r="A88" s="235" t="s">
        <v>304</v>
      </c>
      <c r="B88" s="234">
        <v>0</v>
      </c>
      <c r="C88" s="234">
        <v>0</v>
      </c>
      <c r="D88" s="234">
        <v>0</v>
      </c>
      <c r="E88" s="234">
        <v>0</v>
      </c>
      <c r="F88" s="234">
        <v>0</v>
      </c>
      <c r="G88" s="234">
        <v>0</v>
      </c>
      <c r="H88" s="234">
        <v>0</v>
      </c>
      <c r="I88" s="234">
        <v>0</v>
      </c>
      <c r="J88" s="234">
        <v>0</v>
      </c>
      <c r="K88" s="234">
        <v>0</v>
      </c>
      <c r="L88" s="234">
        <v>0</v>
      </c>
    </row>
    <row r="89" spans="1:12" s="186" customFormat="1" ht="14.25" x14ac:dyDescent="0.25">
      <c r="A89" s="243" t="s">
        <v>303</v>
      </c>
      <c r="B89" s="233">
        <v>-376646976</v>
      </c>
      <c r="C89" s="233">
        <v>86377449.599999994</v>
      </c>
      <c r="D89" s="233">
        <v>86377449.599999994</v>
      </c>
      <c r="E89" s="233">
        <v>86377449.599999994</v>
      </c>
      <c r="F89" s="233">
        <v>85071945.599999994</v>
      </c>
      <c r="G89" s="233">
        <v>70357449.599999994</v>
      </c>
      <c r="H89" s="233">
        <v>70357449.599999994</v>
      </c>
      <c r="I89" s="233">
        <v>70357449.599999994</v>
      </c>
      <c r="J89" s="233">
        <v>70357449.599999994</v>
      </c>
      <c r="K89" s="233">
        <v>70357449.599999994</v>
      </c>
      <c r="L89" s="233">
        <v>70357449.599999994</v>
      </c>
    </row>
    <row r="90" spans="1:12" s="186" customFormat="1" ht="14.25" x14ac:dyDescent="0.25">
      <c r="A90" s="243" t="s">
        <v>557</v>
      </c>
      <c r="B90" s="233">
        <v>-376646976</v>
      </c>
      <c r="C90" s="233">
        <v>-290269526.39999998</v>
      </c>
      <c r="D90" s="233">
        <v>-203892076.79999998</v>
      </c>
      <c r="E90" s="233">
        <v>-117514627.19999999</v>
      </c>
      <c r="F90" s="233">
        <v>-32442681.599999994</v>
      </c>
      <c r="G90" s="233">
        <v>37914768</v>
      </c>
      <c r="H90" s="233">
        <v>108272217.59999999</v>
      </c>
      <c r="I90" s="233">
        <v>178629667.19999999</v>
      </c>
      <c r="J90" s="233">
        <v>248987116.79999998</v>
      </c>
      <c r="K90" s="233">
        <v>319344566.39999998</v>
      </c>
      <c r="L90" s="233">
        <v>389702016</v>
      </c>
    </row>
    <row r="91" spans="1:12" x14ac:dyDescent="0.25">
      <c r="A91" s="244" t="s">
        <v>302</v>
      </c>
      <c r="B91" s="245">
        <v>1</v>
      </c>
      <c r="C91" s="245">
        <v>0.89944234574563775</v>
      </c>
      <c r="D91" s="245">
        <v>0.80899653332041543</v>
      </c>
      <c r="E91" s="245">
        <v>0.7276457396298035</v>
      </c>
      <c r="F91" s="245">
        <v>0.65447539092445017</v>
      </c>
      <c r="G91" s="245">
        <v>0.5886628808458807</v>
      </c>
      <c r="H91" s="245">
        <v>0.52946832240140385</v>
      </c>
      <c r="I91" s="245">
        <v>0.47622622989872626</v>
      </c>
      <c r="J91" s="245">
        <v>0.4283380373257118</v>
      </c>
      <c r="K91" s="245">
        <v>0.38526536906432085</v>
      </c>
      <c r="L91" s="245">
        <v>0.34652398728577161</v>
      </c>
    </row>
    <row r="92" spans="1:12" s="186" customFormat="1" ht="14.25" x14ac:dyDescent="0.25">
      <c r="A92" s="246" t="s">
        <v>558</v>
      </c>
      <c r="B92" s="247">
        <v>-376646976</v>
      </c>
      <c r="C92" s="247">
        <v>77691535.887749597</v>
      </c>
      <c r="D92" s="247">
        <v>69879057.283458903</v>
      </c>
      <c r="E92" s="247">
        <v>62852183.201528072</v>
      </c>
      <c r="F92" s="247">
        <v>55677494.853263557</v>
      </c>
      <c r="G92" s="247">
        <v>41416818.97050485</v>
      </c>
      <c r="H92" s="247">
        <v>37252040.808153316</v>
      </c>
      <c r="I92" s="247">
        <v>33506062.968297642</v>
      </c>
      <c r="J92" s="247">
        <v>30136771.872906685</v>
      </c>
      <c r="K92" s="247">
        <v>27106288.786568351</v>
      </c>
      <c r="L92" s="247">
        <v>24380543.970649716</v>
      </c>
    </row>
    <row r="93" spans="1:12" s="186" customFormat="1" ht="14.25" x14ac:dyDescent="0.25">
      <c r="A93" s="246" t="s">
        <v>559</v>
      </c>
      <c r="B93" s="247">
        <v>-376646976</v>
      </c>
      <c r="C93" s="247">
        <v>-298955440.11225039</v>
      </c>
      <c r="D93" s="247">
        <v>-229076382.8287915</v>
      </c>
      <c r="E93" s="247">
        <v>-166224199.62726343</v>
      </c>
      <c r="F93" s="247">
        <v>-110546704.77399987</v>
      </c>
      <c r="G93" s="247">
        <v>-69129885.80349502</v>
      </c>
      <c r="H93" s="247">
        <v>-31877844.995341703</v>
      </c>
      <c r="I93" s="247">
        <v>1628217.9729559384</v>
      </c>
      <c r="J93" s="247">
        <v>31764989.845862623</v>
      </c>
      <c r="K93" s="247">
        <v>58871278.632430971</v>
      </c>
      <c r="L93" s="247">
        <v>83251822.60308069</v>
      </c>
    </row>
    <row r="94" spans="1:12" s="186" customFormat="1" ht="14.25" x14ac:dyDescent="0.25">
      <c r="A94" s="246" t="s">
        <v>560</v>
      </c>
      <c r="B94" s="248">
        <v>0</v>
      </c>
      <c r="C94" s="248">
        <v>0</v>
      </c>
      <c r="D94" s="248">
        <v>0</v>
      </c>
      <c r="E94" s="248">
        <v>0</v>
      </c>
      <c r="F94" s="248">
        <v>0</v>
      </c>
      <c r="G94" s="248">
        <v>3.3772001469691615E-2</v>
      </c>
      <c r="H94" s="248">
        <v>8.0643621139238952E-2</v>
      </c>
      <c r="I94" s="248">
        <v>0.11320398332283221</v>
      </c>
      <c r="J94" s="248">
        <v>0.13636152237985288</v>
      </c>
      <c r="K94" s="248">
        <v>0.15318858842464578</v>
      </c>
      <c r="L94" s="248">
        <v>0.16564476604992562</v>
      </c>
    </row>
    <row r="95" spans="1:12" s="186" customFormat="1" ht="14.25" x14ac:dyDescent="0.25">
      <c r="A95" s="246" t="s">
        <v>561</v>
      </c>
      <c r="B95" s="249">
        <v>0</v>
      </c>
      <c r="C95" s="249">
        <v>0</v>
      </c>
      <c r="D95" s="249">
        <v>0</v>
      </c>
      <c r="E95" s="249">
        <v>0</v>
      </c>
      <c r="F95" s="249">
        <v>0</v>
      </c>
      <c r="G95" s="249">
        <v>4.4611122458878896</v>
      </c>
      <c r="H95" s="249">
        <v>0</v>
      </c>
      <c r="I95" s="249">
        <v>0</v>
      </c>
      <c r="J95" s="249">
        <v>0</v>
      </c>
      <c r="K95" s="249">
        <v>0</v>
      </c>
      <c r="L95" s="249">
        <v>0</v>
      </c>
    </row>
    <row r="96" spans="1:12" s="186" customFormat="1" ht="15" thickBot="1" x14ac:dyDescent="0.3">
      <c r="A96" s="250" t="s">
        <v>562</v>
      </c>
      <c r="B96" s="251">
        <v>0</v>
      </c>
      <c r="C96" s="251">
        <v>0</v>
      </c>
      <c r="D96" s="251">
        <v>0</v>
      </c>
      <c r="E96" s="251">
        <v>0</v>
      </c>
      <c r="F96" s="251">
        <v>0</v>
      </c>
      <c r="G96" s="251">
        <v>0</v>
      </c>
      <c r="H96" s="251">
        <v>0</v>
      </c>
      <c r="I96" s="251">
        <v>6.9514052732934779</v>
      </c>
      <c r="J96" s="251">
        <v>0</v>
      </c>
      <c r="K96" s="251">
        <v>0</v>
      </c>
      <c r="L96" s="251">
        <v>0</v>
      </c>
    </row>
    <row r="97" spans="1:11" x14ac:dyDescent="0.25">
      <c r="C97" s="252"/>
      <c r="D97" s="252"/>
      <c r="E97" s="252"/>
      <c r="F97" s="252"/>
      <c r="G97" s="252"/>
      <c r="H97" s="252"/>
      <c r="I97" s="252"/>
      <c r="J97" s="252"/>
    </row>
    <row r="98" spans="1:11" ht="64.5" customHeight="1" x14ac:dyDescent="0.25">
      <c r="A98" s="340"/>
      <c r="B98" s="340"/>
      <c r="C98" s="340"/>
      <c r="D98" s="340"/>
      <c r="E98" s="340"/>
      <c r="F98" s="340"/>
      <c r="G98" s="340"/>
      <c r="H98" s="340"/>
      <c r="I98" s="340"/>
      <c r="J98" s="340"/>
      <c r="K98" s="340"/>
    </row>
    <row r="100" spans="1:11" x14ac:dyDescent="0.25">
      <c r="C100" s="252"/>
    </row>
    <row r="103" spans="1:11" ht="27.75" x14ac:dyDescent="0.25">
      <c r="B103" s="253"/>
    </row>
    <row r="104" spans="1:11" ht="27.75" x14ac:dyDescent="0.25">
      <c r="B104" s="253"/>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60" workbookViewId="0">
      <selection activeCell="A21" sqref="A21:L54"/>
    </sheetView>
  </sheetViews>
  <sheetFormatPr defaultRowHeight="15.75" x14ac:dyDescent="0.25"/>
  <cols>
    <col min="1" max="1" width="9.140625" style="69"/>
    <col min="2" max="2" width="37.7109375" style="69" customWidth="1"/>
    <col min="3" max="3" width="13.85546875" style="69" customWidth="1"/>
    <col min="4" max="4" width="12.85546875" style="69" customWidth="1"/>
    <col min="5" max="6" width="0" style="69" hidden="1" customWidth="1"/>
    <col min="7" max="7" width="13.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7" t="s">
        <v>564</v>
      </c>
      <c r="B12" s="327"/>
      <c r="C12" s="327"/>
      <c r="D12" s="327"/>
      <c r="E12" s="327"/>
      <c r="F12" s="327"/>
      <c r="G12" s="327"/>
      <c r="H12" s="327"/>
      <c r="I12" s="327"/>
      <c r="J12" s="327"/>
      <c r="K12" s="327"/>
      <c r="L12" s="327"/>
    </row>
    <row r="13" spans="1:44" x14ac:dyDescent="0.25">
      <c r="A13" s="292" t="s">
        <v>8</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Создание выделенного контура управления технологическими системами в филиале "Северные ЭС" АО "Россети Тюмень"</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342" t="s">
        <v>494</v>
      </c>
      <c r="B19" s="342"/>
      <c r="C19" s="342"/>
      <c r="D19" s="342"/>
      <c r="E19" s="342"/>
      <c r="F19" s="342"/>
      <c r="G19" s="342"/>
      <c r="H19" s="342"/>
      <c r="I19" s="342"/>
      <c r="J19" s="342"/>
      <c r="K19" s="342"/>
      <c r="L19" s="342"/>
    </row>
    <row r="20" spans="1:12" x14ac:dyDescent="0.25">
      <c r="A20" s="70"/>
      <c r="B20" s="70"/>
      <c r="C20" s="82"/>
      <c r="D20" s="82"/>
      <c r="E20" s="82"/>
      <c r="F20" s="82"/>
      <c r="G20" s="82"/>
      <c r="H20" s="82"/>
      <c r="I20" s="82"/>
      <c r="J20" s="82"/>
      <c r="K20" s="82"/>
      <c r="L20" s="82"/>
    </row>
    <row r="21" spans="1:12" ht="28.5" customHeight="1" x14ac:dyDescent="0.25">
      <c r="A21" s="343" t="s">
        <v>230</v>
      </c>
      <c r="B21" s="343" t="s">
        <v>229</v>
      </c>
      <c r="C21" s="349" t="s">
        <v>426</v>
      </c>
      <c r="D21" s="349"/>
      <c r="E21" s="349"/>
      <c r="F21" s="349"/>
      <c r="G21" s="349"/>
      <c r="H21" s="349"/>
      <c r="I21" s="344" t="s">
        <v>228</v>
      </c>
      <c r="J21" s="346" t="s">
        <v>428</v>
      </c>
      <c r="K21" s="343" t="s">
        <v>227</v>
      </c>
      <c r="L21" s="345" t="s">
        <v>427</v>
      </c>
    </row>
    <row r="22" spans="1:12" ht="58.5" customHeight="1" x14ac:dyDescent="0.25">
      <c r="A22" s="343"/>
      <c r="B22" s="343"/>
      <c r="C22" s="350" t="s">
        <v>3</v>
      </c>
      <c r="D22" s="350"/>
      <c r="E22" s="142"/>
      <c r="F22" s="143"/>
      <c r="G22" s="351" t="s">
        <v>2</v>
      </c>
      <c r="H22" s="352"/>
      <c r="I22" s="344"/>
      <c r="J22" s="347"/>
      <c r="K22" s="343"/>
      <c r="L22" s="345"/>
    </row>
    <row r="23" spans="1:12" ht="47.25" x14ac:dyDescent="0.25">
      <c r="A23" s="343"/>
      <c r="B23" s="343"/>
      <c r="C23" s="81" t="s">
        <v>226</v>
      </c>
      <c r="D23" s="81" t="s">
        <v>225</v>
      </c>
      <c r="E23" s="81" t="s">
        <v>226</v>
      </c>
      <c r="F23" s="81" t="s">
        <v>225</v>
      </c>
      <c r="G23" s="81" t="s">
        <v>226</v>
      </c>
      <c r="H23" s="81" t="s">
        <v>225</v>
      </c>
      <c r="I23" s="344"/>
      <c r="J23" s="348"/>
      <c r="K23" s="343"/>
      <c r="L23" s="345"/>
    </row>
    <row r="24" spans="1:12" x14ac:dyDescent="0.25">
      <c r="A24" s="176">
        <v>1</v>
      </c>
      <c r="B24" s="176">
        <v>2</v>
      </c>
      <c r="C24" s="81">
        <v>3</v>
      </c>
      <c r="D24" s="81">
        <v>4</v>
      </c>
      <c r="E24" s="81">
        <v>5</v>
      </c>
      <c r="F24" s="81">
        <v>6</v>
      </c>
      <c r="G24" s="81">
        <v>7</v>
      </c>
      <c r="H24" s="81">
        <v>8</v>
      </c>
      <c r="I24" s="81">
        <v>9</v>
      </c>
      <c r="J24" s="81">
        <v>10</v>
      </c>
      <c r="K24" s="81">
        <v>11</v>
      </c>
      <c r="L24" s="81">
        <v>12</v>
      </c>
    </row>
    <row r="25" spans="1:12" ht="31.5" customHeight="1" x14ac:dyDescent="0.25">
      <c r="A25" s="81">
        <v>1</v>
      </c>
      <c r="B25" s="396" t="s">
        <v>224</v>
      </c>
      <c r="C25" s="396"/>
      <c r="D25" s="80"/>
      <c r="E25" s="80"/>
      <c r="F25" s="80"/>
      <c r="G25" s="80"/>
      <c r="H25" s="80"/>
      <c r="I25" s="80"/>
      <c r="J25" s="80"/>
      <c r="K25" s="75"/>
      <c r="L25" s="92"/>
    </row>
    <row r="26" spans="1:12" ht="21.75" customHeight="1" x14ac:dyDescent="0.25">
      <c r="A26" s="81" t="s">
        <v>223</v>
      </c>
      <c r="B26" s="397" t="s">
        <v>433</v>
      </c>
      <c r="C26" s="398" t="s">
        <v>573</v>
      </c>
      <c r="D26" s="398" t="s">
        <v>573</v>
      </c>
      <c r="E26" s="80"/>
      <c r="F26" s="80"/>
      <c r="G26" s="254" t="s">
        <v>534</v>
      </c>
      <c r="H26" s="254" t="s">
        <v>534</v>
      </c>
      <c r="I26" s="80"/>
      <c r="J26" s="80"/>
      <c r="K26" s="75"/>
      <c r="L26" s="75"/>
    </row>
    <row r="27" spans="1:12" s="71" customFormat="1" ht="39" customHeight="1" x14ac:dyDescent="0.25">
      <c r="A27" s="81" t="s">
        <v>222</v>
      </c>
      <c r="B27" s="397" t="s">
        <v>435</v>
      </c>
      <c r="C27" s="398" t="s">
        <v>573</v>
      </c>
      <c r="D27" s="398" t="s">
        <v>573</v>
      </c>
      <c r="E27" s="80"/>
      <c r="F27" s="80"/>
      <c r="G27" s="254" t="s">
        <v>534</v>
      </c>
      <c r="H27" s="254" t="s">
        <v>534</v>
      </c>
      <c r="I27" s="80"/>
      <c r="J27" s="80"/>
      <c r="K27" s="75"/>
      <c r="L27" s="75"/>
    </row>
    <row r="28" spans="1:12" s="71" customFormat="1" ht="70.5" customHeight="1" x14ac:dyDescent="0.25">
      <c r="A28" s="81" t="s">
        <v>434</v>
      </c>
      <c r="B28" s="397" t="s">
        <v>439</v>
      </c>
      <c r="C28" s="398" t="s">
        <v>573</v>
      </c>
      <c r="D28" s="398" t="s">
        <v>573</v>
      </c>
      <c r="E28" s="80"/>
      <c r="F28" s="80"/>
      <c r="G28" s="254" t="s">
        <v>534</v>
      </c>
      <c r="H28" s="254" t="s">
        <v>534</v>
      </c>
      <c r="I28" s="80"/>
      <c r="J28" s="80"/>
      <c r="K28" s="75"/>
      <c r="L28" s="75"/>
    </row>
    <row r="29" spans="1:12" s="71" customFormat="1" ht="54" customHeight="1" x14ac:dyDescent="0.25">
      <c r="A29" s="81" t="s">
        <v>221</v>
      </c>
      <c r="B29" s="397" t="s">
        <v>438</v>
      </c>
      <c r="C29" s="398" t="s">
        <v>573</v>
      </c>
      <c r="D29" s="398" t="s">
        <v>573</v>
      </c>
      <c r="E29" s="80"/>
      <c r="F29" s="80"/>
      <c r="G29" s="254" t="s">
        <v>534</v>
      </c>
      <c r="H29" s="254" t="s">
        <v>534</v>
      </c>
      <c r="I29" s="80"/>
      <c r="J29" s="80"/>
      <c r="K29" s="75"/>
      <c r="L29" s="75"/>
    </row>
    <row r="30" spans="1:12" s="71" customFormat="1" ht="42" customHeight="1" x14ac:dyDescent="0.25">
      <c r="A30" s="81" t="s">
        <v>220</v>
      </c>
      <c r="B30" s="397" t="s">
        <v>440</v>
      </c>
      <c r="C30" s="398" t="s">
        <v>573</v>
      </c>
      <c r="D30" s="398" t="s">
        <v>573</v>
      </c>
      <c r="E30" s="80"/>
      <c r="F30" s="80"/>
      <c r="G30" s="254" t="s">
        <v>534</v>
      </c>
      <c r="H30" s="254" t="s">
        <v>534</v>
      </c>
      <c r="I30" s="80"/>
      <c r="J30" s="80"/>
      <c r="K30" s="75"/>
      <c r="L30" s="75"/>
    </row>
    <row r="31" spans="1:12" s="71" customFormat="1" ht="37.5" customHeight="1" x14ac:dyDescent="0.25">
      <c r="A31" s="81" t="s">
        <v>219</v>
      </c>
      <c r="B31" s="399" t="s">
        <v>436</v>
      </c>
      <c r="C31" s="398" t="s">
        <v>573</v>
      </c>
      <c r="D31" s="398" t="s">
        <v>573</v>
      </c>
      <c r="E31" s="80"/>
      <c r="F31" s="80"/>
      <c r="G31" s="254">
        <v>44713</v>
      </c>
      <c r="H31" s="254">
        <v>44819</v>
      </c>
      <c r="I31" s="80"/>
      <c r="J31" s="80"/>
      <c r="K31" s="75"/>
      <c r="L31" s="75"/>
    </row>
    <row r="32" spans="1:12" s="71" customFormat="1" ht="31.5" x14ac:dyDescent="0.25">
      <c r="A32" s="81" t="s">
        <v>217</v>
      </c>
      <c r="B32" s="399" t="s">
        <v>441</v>
      </c>
      <c r="C32" s="398" t="s">
        <v>573</v>
      </c>
      <c r="D32" s="398" t="s">
        <v>573</v>
      </c>
      <c r="E32" s="80"/>
      <c r="F32" s="80"/>
      <c r="G32" s="254">
        <v>44820</v>
      </c>
      <c r="H32" s="254">
        <v>44834</v>
      </c>
      <c r="I32" s="80"/>
      <c r="J32" s="80"/>
      <c r="K32" s="75"/>
      <c r="L32" s="75"/>
    </row>
    <row r="33" spans="1:12" s="71" customFormat="1" ht="37.5" customHeight="1" x14ac:dyDescent="0.25">
      <c r="A33" s="81" t="s">
        <v>451</v>
      </c>
      <c r="B33" s="399" t="s">
        <v>368</v>
      </c>
      <c r="C33" s="398" t="s">
        <v>573</v>
      </c>
      <c r="D33" s="398" t="s">
        <v>573</v>
      </c>
      <c r="E33" s="80"/>
      <c r="F33" s="80"/>
      <c r="G33" s="254" t="s">
        <v>534</v>
      </c>
      <c r="H33" s="254" t="s">
        <v>534</v>
      </c>
      <c r="I33" s="80"/>
      <c r="J33" s="80"/>
      <c r="K33" s="75"/>
      <c r="L33" s="75"/>
    </row>
    <row r="34" spans="1:12" s="71" customFormat="1" ht="47.25" customHeight="1" x14ac:dyDescent="0.25">
      <c r="A34" s="81" t="s">
        <v>452</v>
      </c>
      <c r="B34" s="399" t="s">
        <v>445</v>
      </c>
      <c r="C34" s="398" t="s">
        <v>573</v>
      </c>
      <c r="D34" s="398" t="s">
        <v>573</v>
      </c>
      <c r="E34" s="79"/>
      <c r="F34" s="79"/>
      <c r="G34" s="254" t="s">
        <v>534</v>
      </c>
      <c r="H34" s="254" t="s">
        <v>534</v>
      </c>
      <c r="I34" s="79"/>
      <c r="J34" s="79"/>
      <c r="K34" s="79"/>
      <c r="L34" s="75"/>
    </row>
    <row r="35" spans="1:12" s="71" customFormat="1" ht="49.5" customHeight="1" x14ac:dyDescent="0.25">
      <c r="A35" s="81" t="s">
        <v>453</v>
      </c>
      <c r="B35" s="399" t="s">
        <v>218</v>
      </c>
      <c r="C35" s="398" t="s">
        <v>573</v>
      </c>
      <c r="D35" s="398" t="s">
        <v>573</v>
      </c>
      <c r="E35" s="79"/>
      <c r="F35" s="79"/>
      <c r="G35" s="254">
        <v>44835</v>
      </c>
      <c r="H35" s="254">
        <v>44844</v>
      </c>
      <c r="I35" s="79"/>
      <c r="J35" s="79"/>
      <c r="K35" s="79"/>
      <c r="L35" s="75"/>
    </row>
    <row r="36" spans="1:12" ht="37.5" customHeight="1" x14ac:dyDescent="0.25">
      <c r="A36" s="81" t="s">
        <v>454</v>
      </c>
      <c r="B36" s="399" t="s">
        <v>437</v>
      </c>
      <c r="C36" s="398" t="s">
        <v>573</v>
      </c>
      <c r="D36" s="398" t="s">
        <v>573</v>
      </c>
      <c r="E36" s="78"/>
      <c r="F36" s="77"/>
      <c r="G36" s="255" t="s">
        <v>534</v>
      </c>
      <c r="H36" s="255" t="s">
        <v>534</v>
      </c>
      <c r="I36" s="76"/>
      <c r="J36" s="76"/>
      <c r="K36" s="75"/>
      <c r="L36" s="75"/>
    </row>
    <row r="37" spans="1:12" x14ac:dyDescent="0.25">
      <c r="A37" s="81" t="s">
        <v>455</v>
      </c>
      <c r="B37" s="399" t="s">
        <v>216</v>
      </c>
      <c r="C37" s="398" t="s">
        <v>573</v>
      </c>
      <c r="D37" s="398" t="s">
        <v>573</v>
      </c>
      <c r="E37" s="78"/>
      <c r="F37" s="77"/>
      <c r="G37" s="255" t="s">
        <v>534</v>
      </c>
      <c r="H37" s="255" t="s">
        <v>534</v>
      </c>
      <c r="I37" s="76"/>
      <c r="J37" s="76"/>
      <c r="K37" s="75"/>
      <c r="L37" s="75"/>
    </row>
    <row r="38" spans="1:12" x14ac:dyDescent="0.25">
      <c r="A38" s="81" t="s">
        <v>456</v>
      </c>
      <c r="B38" s="396" t="s">
        <v>215</v>
      </c>
      <c r="C38" s="398"/>
      <c r="D38" s="398"/>
      <c r="E38" s="75"/>
      <c r="F38" s="75"/>
      <c r="G38" s="255"/>
      <c r="H38" s="255"/>
      <c r="I38" s="75"/>
      <c r="J38" s="75"/>
      <c r="K38" s="75"/>
      <c r="L38" s="75"/>
    </row>
    <row r="39" spans="1:12" ht="63" x14ac:dyDescent="0.25">
      <c r="A39" s="81">
        <v>2</v>
      </c>
      <c r="B39" s="399" t="s">
        <v>442</v>
      </c>
      <c r="C39" s="398" t="s">
        <v>573</v>
      </c>
      <c r="D39" s="398" t="s">
        <v>573</v>
      </c>
      <c r="E39" s="75"/>
      <c r="F39" s="75"/>
      <c r="G39" s="254">
        <v>44819</v>
      </c>
      <c r="H39" s="254">
        <v>44925</v>
      </c>
      <c r="I39" s="75"/>
      <c r="J39" s="75"/>
      <c r="K39" s="75"/>
      <c r="L39" s="75"/>
    </row>
    <row r="40" spans="1:12" ht="33.75" customHeight="1" x14ac:dyDescent="0.25">
      <c r="A40" s="81" t="s">
        <v>214</v>
      </c>
      <c r="B40" s="399" t="s">
        <v>444</v>
      </c>
      <c r="C40" s="398" t="s">
        <v>573</v>
      </c>
      <c r="D40" s="398" t="s">
        <v>573</v>
      </c>
      <c r="E40" s="75"/>
      <c r="F40" s="75"/>
      <c r="G40" s="255" t="s">
        <v>534</v>
      </c>
      <c r="H40" s="255" t="s">
        <v>534</v>
      </c>
      <c r="I40" s="75"/>
      <c r="J40" s="75"/>
      <c r="K40" s="75"/>
      <c r="L40" s="75"/>
    </row>
    <row r="41" spans="1:12" ht="63" customHeight="1" x14ac:dyDescent="0.25">
      <c r="A41" s="81" t="s">
        <v>213</v>
      </c>
      <c r="B41" s="396" t="s">
        <v>525</v>
      </c>
      <c r="C41" s="398"/>
      <c r="D41" s="398"/>
      <c r="E41" s="75"/>
      <c r="F41" s="75"/>
      <c r="G41" s="255"/>
      <c r="H41" s="255"/>
      <c r="I41" s="75"/>
      <c r="J41" s="75"/>
      <c r="K41" s="75"/>
      <c r="L41" s="75"/>
    </row>
    <row r="42" spans="1:12" ht="58.5" customHeight="1" x14ac:dyDescent="0.25">
      <c r="A42" s="81">
        <v>3</v>
      </c>
      <c r="B42" s="399" t="s">
        <v>443</v>
      </c>
      <c r="C42" s="398" t="s">
        <v>573</v>
      </c>
      <c r="D42" s="398" t="s">
        <v>573</v>
      </c>
      <c r="E42" s="75"/>
      <c r="F42" s="75"/>
      <c r="G42" s="255" t="s">
        <v>534</v>
      </c>
      <c r="H42" s="255" t="s">
        <v>534</v>
      </c>
      <c r="I42" s="75"/>
      <c r="J42" s="75"/>
      <c r="K42" s="75"/>
      <c r="L42" s="75"/>
    </row>
    <row r="43" spans="1:12" ht="34.5" customHeight="1" x14ac:dyDescent="0.25">
      <c r="A43" s="81" t="s">
        <v>212</v>
      </c>
      <c r="B43" s="399" t="s">
        <v>210</v>
      </c>
      <c r="C43" s="398" t="s">
        <v>573</v>
      </c>
      <c r="D43" s="398" t="s">
        <v>573</v>
      </c>
      <c r="E43" s="75"/>
      <c r="F43" s="75"/>
      <c r="G43" s="255">
        <v>44845</v>
      </c>
      <c r="H43" s="255">
        <v>45199</v>
      </c>
      <c r="I43" s="75"/>
      <c r="J43" s="75"/>
      <c r="K43" s="75"/>
      <c r="L43" s="75"/>
    </row>
    <row r="44" spans="1:12" ht="24.75" customHeight="1" x14ac:dyDescent="0.25">
      <c r="A44" s="81" t="s">
        <v>211</v>
      </c>
      <c r="B44" s="399" t="s">
        <v>208</v>
      </c>
      <c r="C44" s="398" t="s">
        <v>573</v>
      </c>
      <c r="D44" s="398" t="s">
        <v>573</v>
      </c>
      <c r="E44" s="75"/>
      <c r="F44" s="75"/>
      <c r="G44" s="255">
        <v>44876</v>
      </c>
      <c r="H44" s="255">
        <v>45229</v>
      </c>
      <c r="I44" s="75"/>
      <c r="J44" s="75"/>
      <c r="K44" s="75"/>
      <c r="L44" s="75"/>
    </row>
    <row r="45" spans="1:12" ht="90.75" customHeight="1" x14ac:dyDescent="0.25">
      <c r="A45" s="81" t="s">
        <v>209</v>
      </c>
      <c r="B45" s="399" t="s">
        <v>447</v>
      </c>
      <c r="C45" s="398" t="s">
        <v>573</v>
      </c>
      <c r="D45" s="398" t="s">
        <v>573</v>
      </c>
      <c r="E45" s="75"/>
      <c r="F45" s="75"/>
      <c r="G45" s="255" t="s">
        <v>534</v>
      </c>
      <c r="H45" s="255" t="s">
        <v>534</v>
      </c>
      <c r="I45" s="75"/>
      <c r="J45" s="75"/>
      <c r="K45" s="75"/>
      <c r="L45" s="75"/>
    </row>
    <row r="46" spans="1:12" ht="167.25" customHeight="1" x14ac:dyDescent="0.25">
      <c r="A46" s="81" t="s">
        <v>207</v>
      </c>
      <c r="B46" s="399" t="s">
        <v>446</v>
      </c>
      <c r="C46" s="398" t="s">
        <v>573</v>
      </c>
      <c r="D46" s="398" t="s">
        <v>573</v>
      </c>
      <c r="E46" s="75"/>
      <c r="F46" s="75"/>
      <c r="G46" s="255" t="s">
        <v>534</v>
      </c>
      <c r="H46" s="255" t="s">
        <v>534</v>
      </c>
      <c r="I46" s="75"/>
      <c r="J46" s="75"/>
      <c r="K46" s="75"/>
      <c r="L46" s="75"/>
    </row>
    <row r="47" spans="1:12" ht="30.75" customHeight="1" x14ac:dyDescent="0.25">
      <c r="A47" s="81" t="s">
        <v>205</v>
      </c>
      <c r="B47" s="399" t="s">
        <v>206</v>
      </c>
      <c r="C47" s="398" t="s">
        <v>573</v>
      </c>
      <c r="D47" s="398" t="s">
        <v>573</v>
      </c>
      <c r="E47" s="75"/>
      <c r="F47" s="75"/>
      <c r="G47" s="255">
        <v>44896</v>
      </c>
      <c r="H47" s="255">
        <v>45231</v>
      </c>
      <c r="I47" s="75"/>
      <c r="J47" s="75"/>
      <c r="K47" s="75"/>
      <c r="L47" s="75"/>
    </row>
    <row r="48" spans="1:12" ht="37.5" customHeight="1" x14ac:dyDescent="0.25">
      <c r="A48" s="81" t="s">
        <v>457</v>
      </c>
      <c r="B48" s="396" t="s">
        <v>204</v>
      </c>
      <c r="C48" s="398"/>
      <c r="D48" s="398"/>
      <c r="E48" s="75"/>
      <c r="F48" s="75"/>
      <c r="G48" s="255"/>
      <c r="H48" s="255"/>
      <c r="I48" s="75"/>
      <c r="J48" s="75"/>
      <c r="K48" s="75"/>
      <c r="L48" s="75"/>
    </row>
    <row r="49" spans="1:12" ht="35.25" customHeight="1" x14ac:dyDescent="0.25">
      <c r="A49" s="81">
        <v>4</v>
      </c>
      <c r="B49" s="399" t="s">
        <v>202</v>
      </c>
      <c r="C49" s="398" t="s">
        <v>573</v>
      </c>
      <c r="D49" s="398" t="s">
        <v>573</v>
      </c>
      <c r="E49" s="75"/>
      <c r="F49" s="75"/>
      <c r="G49" s="255" t="s">
        <v>534</v>
      </c>
      <c r="H49" s="255" t="s">
        <v>534</v>
      </c>
      <c r="I49" s="75"/>
      <c r="J49" s="75"/>
      <c r="K49" s="75"/>
      <c r="L49" s="75"/>
    </row>
    <row r="50" spans="1:12" ht="86.25" customHeight="1" x14ac:dyDescent="0.25">
      <c r="A50" s="81" t="s">
        <v>203</v>
      </c>
      <c r="B50" s="399" t="s">
        <v>577</v>
      </c>
      <c r="C50" s="398" t="s">
        <v>573</v>
      </c>
      <c r="D50" s="398" t="s">
        <v>573</v>
      </c>
      <c r="E50" s="75"/>
      <c r="F50" s="75"/>
      <c r="G50" s="255">
        <v>45245</v>
      </c>
      <c r="H50" s="255">
        <v>45270</v>
      </c>
      <c r="I50" s="75"/>
      <c r="J50" s="75"/>
      <c r="K50" s="75"/>
      <c r="L50" s="75"/>
    </row>
    <row r="51" spans="1:12" ht="77.25" customHeight="1" x14ac:dyDescent="0.25">
      <c r="A51" s="81" t="s">
        <v>201</v>
      </c>
      <c r="B51" s="399" t="s">
        <v>448</v>
      </c>
      <c r="C51" s="398" t="s">
        <v>573</v>
      </c>
      <c r="D51" s="398" t="s">
        <v>573</v>
      </c>
      <c r="E51" s="75"/>
      <c r="F51" s="75"/>
      <c r="G51" s="255" t="s">
        <v>534</v>
      </c>
      <c r="H51" s="255" t="s">
        <v>534</v>
      </c>
      <c r="I51" s="75"/>
      <c r="J51" s="75"/>
      <c r="K51" s="75"/>
      <c r="L51" s="75"/>
    </row>
    <row r="52" spans="1:12" ht="71.25" customHeight="1" x14ac:dyDescent="0.25">
      <c r="A52" s="81" t="s">
        <v>199</v>
      </c>
      <c r="B52" s="399" t="s">
        <v>200</v>
      </c>
      <c r="C52" s="398" t="s">
        <v>573</v>
      </c>
      <c r="D52" s="398" t="s">
        <v>573</v>
      </c>
      <c r="E52" s="75"/>
      <c r="F52" s="75"/>
      <c r="G52" s="255" t="s">
        <v>534</v>
      </c>
      <c r="H52" s="255" t="s">
        <v>534</v>
      </c>
      <c r="I52" s="75"/>
      <c r="J52" s="75"/>
      <c r="K52" s="75"/>
      <c r="L52" s="75"/>
    </row>
    <row r="53" spans="1:12" ht="48" customHeight="1" x14ac:dyDescent="0.25">
      <c r="A53" s="81" t="s">
        <v>197</v>
      </c>
      <c r="B53" s="150" t="s">
        <v>449</v>
      </c>
      <c r="C53" s="398" t="s">
        <v>573</v>
      </c>
      <c r="D53" s="398" t="s">
        <v>573</v>
      </c>
      <c r="E53" s="75"/>
      <c r="F53" s="75"/>
      <c r="G53" s="255">
        <v>45275</v>
      </c>
      <c r="H53" s="255">
        <v>45285</v>
      </c>
      <c r="I53" s="75"/>
      <c r="J53" s="75"/>
      <c r="K53" s="75"/>
      <c r="L53" s="75"/>
    </row>
    <row r="54" spans="1:12" ht="46.5" customHeight="1" x14ac:dyDescent="0.25">
      <c r="A54" s="81" t="s">
        <v>450</v>
      </c>
      <c r="B54" s="399" t="s">
        <v>198</v>
      </c>
      <c r="C54" s="398" t="s">
        <v>573</v>
      </c>
      <c r="D54" s="398" t="s">
        <v>573</v>
      </c>
      <c r="E54" s="75"/>
      <c r="F54" s="75"/>
      <c r="G54" s="255" t="s">
        <v>534</v>
      </c>
      <c r="H54" s="255" t="s">
        <v>534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86"/>
  <sheetViews>
    <sheetView view="pageBreakPreview" zoomScale="60" zoomScaleNormal="70" workbookViewId="0">
      <selection activeCell="D24" sqref="D24"/>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7.28515625" style="69" customWidth="1"/>
    <col min="10" max="10" width="7.7109375" style="69" customWidth="1"/>
    <col min="11" max="11" width="6.5703125" style="69" customWidth="1"/>
    <col min="12" max="12" width="7.28515625" style="69" customWidth="1"/>
    <col min="13" max="13" width="5.85546875" style="69" customWidth="1"/>
    <col min="14" max="14" width="7" style="69" bestFit="1" customWidth="1"/>
    <col min="15" max="15" width="5.5703125" style="69" customWidth="1"/>
    <col min="16" max="16" width="6.85546875" style="69" customWidth="1"/>
    <col min="17" max="17" width="6.140625" style="69" customWidth="1"/>
    <col min="18" max="18" width="5.85546875" style="69" bestFit="1" customWidth="1"/>
    <col min="19" max="19" width="7" style="69" customWidth="1"/>
    <col min="20" max="20" width="6.85546875" style="69" customWidth="1"/>
    <col min="21" max="21" width="6.5703125" style="69" customWidth="1"/>
    <col min="22" max="22" width="7.28515625" style="69" customWidth="1"/>
    <col min="23" max="23" width="6.5703125" style="69" customWidth="1"/>
    <col min="24" max="24" width="8.85546875" style="69" customWidth="1"/>
    <col min="25" max="25" width="6.28515625" style="69" customWidth="1"/>
    <col min="26" max="26" width="7" style="69" bestFit="1" customWidth="1"/>
    <col min="27" max="27" width="6.28515625" style="69" customWidth="1"/>
    <col min="28" max="28" width="10.140625" style="69"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256" t="s">
        <v>70</v>
      </c>
    </row>
    <row r="2" spans="1:33" ht="18.75" x14ac:dyDescent="0.3">
      <c r="AC2" s="257" t="s">
        <v>11</v>
      </c>
    </row>
    <row r="3" spans="1:33" ht="18.75" x14ac:dyDescent="0.3">
      <c r="AC3" s="257" t="s">
        <v>69</v>
      </c>
    </row>
    <row r="4" spans="1:33" ht="18.75" customHeight="1" x14ac:dyDescent="0.25">
      <c r="A4" s="291" t="str">
        <f>'[3]1.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164"/>
      <c r="AE4" s="164"/>
      <c r="AF4" s="164"/>
      <c r="AG4" s="164"/>
    </row>
    <row r="5" spans="1:33" ht="18.75" x14ac:dyDescent="0.3">
      <c r="E5" s="258"/>
      <c r="F5" s="68"/>
      <c r="N5" s="68"/>
      <c r="O5" s="68"/>
      <c r="P5" s="68"/>
      <c r="Q5" s="68"/>
      <c r="R5" s="68"/>
      <c r="S5" s="68"/>
      <c r="T5" s="68"/>
      <c r="U5" s="68"/>
      <c r="V5" s="68"/>
      <c r="W5" s="68"/>
      <c r="X5" s="68"/>
      <c r="Y5" s="68"/>
      <c r="Z5" s="68"/>
      <c r="AA5" s="68"/>
      <c r="AB5" s="68"/>
      <c r="AC5" s="83"/>
      <c r="AG5" s="257"/>
    </row>
    <row r="6" spans="1:33"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259"/>
      <c r="AE6" s="259"/>
      <c r="AF6" s="259"/>
      <c r="AG6" s="259"/>
    </row>
    <row r="7" spans="1:33" ht="18.75" x14ac:dyDescent="0.25">
      <c r="A7" s="181"/>
      <c r="B7" s="181"/>
      <c r="C7" s="181"/>
      <c r="D7" s="181"/>
      <c r="E7" s="181"/>
      <c r="F7" s="181"/>
      <c r="G7" s="181"/>
      <c r="H7" s="181"/>
      <c r="I7" s="181"/>
      <c r="J7" s="260"/>
      <c r="K7" s="260"/>
      <c r="L7" s="260"/>
      <c r="M7" s="260"/>
      <c r="N7" s="260"/>
      <c r="O7" s="260"/>
      <c r="P7" s="260"/>
      <c r="Q7" s="260"/>
      <c r="R7" s="260"/>
      <c r="S7" s="260"/>
      <c r="T7" s="260"/>
      <c r="U7" s="260"/>
      <c r="V7" s="260"/>
      <c r="W7" s="260"/>
      <c r="X7" s="260"/>
      <c r="Y7" s="260"/>
      <c r="Z7" s="260"/>
      <c r="AA7" s="260"/>
      <c r="AB7" s="260"/>
      <c r="AC7" s="260"/>
      <c r="AD7" s="73"/>
      <c r="AE7" s="73"/>
      <c r="AF7" s="73"/>
      <c r="AG7" s="73"/>
    </row>
    <row r="8" spans="1:33" x14ac:dyDescent="0.25">
      <c r="A8" s="297" t="str">
        <f>'[3]1.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61"/>
      <c r="AE8" s="261"/>
      <c r="AF8" s="261"/>
      <c r="AG8" s="261"/>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62"/>
      <c r="AE9" s="262"/>
      <c r="AF9" s="262"/>
      <c r="AG9" s="262"/>
    </row>
    <row r="10" spans="1:33" ht="18.75" x14ac:dyDescent="0.25">
      <c r="A10" s="181"/>
      <c r="B10" s="181"/>
      <c r="C10" s="181"/>
      <c r="D10" s="181"/>
      <c r="E10" s="181"/>
      <c r="F10" s="181"/>
      <c r="G10" s="181"/>
      <c r="H10" s="181"/>
      <c r="I10" s="181"/>
      <c r="J10" s="260"/>
      <c r="K10" s="260"/>
      <c r="L10" s="260"/>
      <c r="M10" s="260"/>
      <c r="N10" s="260"/>
      <c r="O10" s="260"/>
      <c r="P10" s="260"/>
      <c r="Q10" s="260"/>
      <c r="R10" s="260"/>
      <c r="S10" s="260"/>
      <c r="T10" s="260"/>
      <c r="U10" s="260"/>
      <c r="V10" s="260"/>
      <c r="W10" s="260"/>
      <c r="X10" s="260"/>
      <c r="Y10" s="260"/>
      <c r="Z10" s="260"/>
      <c r="AA10" s="260"/>
      <c r="AB10" s="260"/>
      <c r="AC10" s="260"/>
      <c r="AD10" s="73"/>
      <c r="AE10" s="73"/>
      <c r="AF10" s="73"/>
      <c r="AG10" s="73"/>
    </row>
    <row r="11" spans="1:33" x14ac:dyDescent="0.25">
      <c r="A11" s="297" t="str">
        <f>'1. паспорт местоположение'!A12:C12</f>
        <v>M_NS2000.PR.0001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61"/>
      <c r="AE11" s="261"/>
      <c r="AF11" s="261"/>
      <c r="AG11" s="261"/>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62"/>
      <c r="AE12" s="262"/>
      <c r="AF12" s="262"/>
      <c r="AG12" s="262"/>
    </row>
    <row r="13" spans="1:33" ht="16.5" customHeight="1" x14ac:dyDescent="0.3">
      <c r="A13" s="182"/>
      <c r="B13" s="182"/>
      <c r="C13" s="182"/>
      <c r="D13" s="182"/>
      <c r="E13" s="182"/>
      <c r="F13" s="182"/>
      <c r="G13" s="182"/>
      <c r="H13" s="182"/>
      <c r="I13" s="182"/>
      <c r="J13" s="263"/>
      <c r="K13" s="263"/>
      <c r="L13" s="263"/>
      <c r="M13" s="263"/>
      <c r="N13" s="263"/>
      <c r="O13" s="263"/>
      <c r="P13" s="263"/>
      <c r="Q13" s="263"/>
      <c r="R13" s="263"/>
      <c r="S13" s="263"/>
      <c r="T13" s="263"/>
      <c r="U13" s="263"/>
      <c r="V13" s="263"/>
      <c r="W13" s="263"/>
      <c r="X13" s="263"/>
      <c r="Y13" s="263"/>
      <c r="Z13" s="263"/>
      <c r="AA13" s="263"/>
      <c r="AB13" s="263"/>
      <c r="AC13" s="263"/>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"Северные 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61"/>
      <c r="AE14" s="261"/>
      <c r="AF14" s="261"/>
      <c r="AG14" s="261"/>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62"/>
      <c r="AE15" s="262"/>
      <c r="AF15" s="262"/>
      <c r="AG15" s="262"/>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263"/>
      <c r="AE16" s="263"/>
      <c r="AF16" s="263"/>
      <c r="AG16" s="263"/>
    </row>
    <row r="17" spans="1:35" x14ac:dyDescent="0.25">
      <c r="B17" s="68"/>
      <c r="C17" s="68"/>
      <c r="D17" s="68"/>
      <c r="E17" s="68"/>
      <c r="F17" s="68"/>
      <c r="AC17" s="68"/>
    </row>
    <row r="18" spans="1:35" x14ac:dyDescent="0.25">
      <c r="A18" s="358" t="s">
        <v>495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264"/>
      <c r="AE18" s="264"/>
      <c r="AF18" s="264"/>
      <c r="AG18" s="264"/>
    </row>
    <row r="20" spans="1:35" s="265" customFormat="1" ht="33" customHeight="1" x14ac:dyDescent="0.25">
      <c r="A20" s="359" t="s">
        <v>196</v>
      </c>
      <c r="B20" s="359" t="s">
        <v>195</v>
      </c>
      <c r="C20" s="353" t="s">
        <v>194</v>
      </c>
      <c r="D20" s="353"/>
      <c r="E20" s="362" t="s">
        <v>193</v>
      </c>
      <c r="F20" s="362"/>
      <c r="G20" s="363" t="s">
        <v>578</v>
      </c>
      <c r="H20" s="354" t="s">
        <v>537</v>
      </c>
      <c r="I20" s="355"/>
      <c r="J20" s="355"/>
      <c r="K20" s="355"/>
      <c r="L20" s="354" t="s">
        <v>538</v>
      </c>
      <c r="M20" s="355"/>
      <c r="N20" s="355"/>
      <c r="O20" s="355"/>
      <c r="P20" s="354" t="s">
        <v>539</v>
      </c>
      <c r="Q20" s="355"/>
      <c r="R20" s="355"/>
      <c r="S20" s="355"/>
      <c r="T20" s="354" t="s">
        <v>540</v>
      </c>
      <c r="U20" s="355"/>
      <c r="V20" s="355"/>
      <c r="W20" s="355"/>
      <c r="X20" s="354" t="s">
        <v>541</v>
      </c>
      <c r="Y20" s="355"/>
      <c r="Z20" s="355"/>
      <c r="AA20" s="355"/>
      <c r="AB20" s="356" t="s">
        <v>192</v>
      </c>
      <c r="AC20" s="356"/>
    </row>
    <row r="21" spans="1:35" s="265" customFormat="1" ht="81.75" customHeight="1" x14ac:dyDescent="0.25">
      <c r="A21" s="360"/>
      <c r="B21" s="360"/>
      <c r="C21" s="353"/>
      <c r="D21" s="353"/>
      <c r="E21" s="362"/>
      <c r="F21" s="362"/>
      <c r="G21" s="364"/>
      <c r="H21" s="353" t="s">
        <v>3</v>
      </c>
      <c r="I21" s="353"/>
      <c r="J21" s="343" t="s">
        <v>191</v>
      </c>
      <c r="K21" s="343"/>
      <c r="L21" s="353" t="s">
        <v>3</v>
      </c>
      <c r="M21" s="353"/>
      <c r="N21" s="343" t="s">
        <v>191</v>
      </c>
      <c r="O21" s="343"/>
      <c r="P21" s="353" t="s">
        <v>3</v>
      </c>
      <c r="Q21" s="353"/>
      <c r="R21" s="343" t="s">
        <v>191</v>
      </c>
      <c r="S21" s="343"/>
      <c r="T21" s="353" t="s">
        <v>3</v>
      </c>
      <c r="U21" s="353"/>
      <c r="V21" s="343" t="s">
        <v>191</v>
      </c>
      <c r="W21" s="343"/>
      <c r="X21" s="353" t="s">
        <v>3</v>
      </c>
      <c r="Y21" s="353"/>
      <c r="Z21" s="343" t="s">
        <v>191</v>
      </c>
      <c r="AA21" s="343"/>
      <c r="AB21" s="356"/>
      <c r="AC21" s="356"/>
    </row>
    <row r="22" spans="1:35" s="265" customFormat="1" ht="89.25" customHeight="1" x14ac:dyDescent="0.3">
      <c r="A22" s="361"/>
      <c r="B22" s="361"/>
      <c r="C22" s="266" t="s">
        <v>3</v>
      </c>
      <c r="D22" s="266" t="s">
        <v>189</v>
      </c>
      <c r="E22" s="267" t="s">
        <v>579</v>
      </c>
      <c r="F22" s="267" t="s">
        <v>580</v>
      </c>
      <c r="G22" s="350"/>
      <c r="H22" s="268" t="s">
        <v>475</v>
      </c>
      <c r="I22" s="268" t="s">
        <v>476</v>
      </c>
      <c r="J22" s="268" t="s">
        <v>475</v>
      </c>
      <c r="K22" s="268" t="s">
        <v>476</v>
      </c>
      <c r="L22" s="268" t="s">
        <v>475</v>
      </c>
      <c r="M22" s="268" t="s">
        <v>476</v>
      </c>
      <c r="N22" s="268" t="s">
        <v>475</v>
      </c>
      <c r="O22" s="268" t="s">
        <v>476</v>
      </c>
      <c r="P22" s="268" t="s">
        <v>475</v>
      </c>
      <c r="Q22" s="268" t="s">
        <v>476</v>
      </c>
      <c r="R22" s="268" t="s">
        <v>475</v>
      </c>
      <c r="S22" s="268" t="s">
        <v>476</v>
      </c>
      <c r="T22" s="268" t="s">
        <v>475</v>
      </c>
      <c r="U22" s="268" t="s">
        <v>476</v>
      </c>
      <c r="V22" s="268" t="s">
        <v>475</v>
      </c>
      <c r="W22" s="268" t="s">
        <v>476</v>
      </c>
      <c r="X22" s="268" t="s">
        <v>475</v>
      </c>
      <c r="Y22" s="268" t="s">
        <v>476</v>
      </c>
      <c r="Z22" s="268" t="s">
        <v>475</v>
      </c>
      <c r="AA22" s="268" t="s">
        <v>476</v>
      </c>
      <c r="AB22" s="266" t="s">
        <v>190</v>
      </c>
      <c r="AC22" s="266" t="s">
        <v>189</v>
      </c>
      <c r="AE22" s="269"/>
      <c r="AF22" s="269"/>
      <c r="AG22" s="269"/>
      <c r="AH22" s="269"/>
      <c r="AI22" s="270"/>
    </row>
    <row r="23" spans="1:35" s="265"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s="265" customFormat="1" ht="47.25" customHeight="1" x14ac:dyDescent="0.25">
      <c r="A24" s="272">
        <v>1</v>
      </c>
      <c r="B24" s="273" t="s">
        <v>188</v>
      </c>
      <c r="C24" s="177" t="s">
        <v>573</v>
      </c>
      <c r="D24" s="177">
        <v>27.780139999999999</v>
      </c>
      <c r="E24" s="177">
        <f>D24</f>
        <v>27.780139999999999</v>
      </c>
      <c r="F24" s="177">
        <f>E24</f>
        <v>27.780139999999999</v>
      </c>
      <c r="G24" s="177">
        <f>G30*1.2</f>
        <v>1.076748</v>
      </c>
      <c r="H24" s="177">
        <v>0</v>
      </c>
      <c r="I24" s="177">
        <v>0</v>
      </c>
      <c r="J24" s="177">
        <f>F24-G24</f>
        <v>26.703392000000001</v>
      </c>
      <c r="K24" s="177">
        <v>0</v>
      </c>
      <c r="L24" s="177">
        <v>0</v>
      </c>
      <c r="M24" s="177">
        <v>0</v>
      </c>
      <c r="N24" s="177">
        <v>0</v>
      </c>
      <c r="O24" s="177">
        <v>0</v>
      </c>
      <c r="P24" s="177">
        <v>0</v>
      </c>
      <c r="Q24" s="177">
        <v>0</v>
      </c>
      <c r="R24" s="177">
        <v>0</v>
      </c>
      <c r="S24" s="177">
        <v>0</v>
      </c>
      <c r="T24" s="177">
        <v>0</v>
      </c>
      <c r="U24" s="177">
        <v>0</v>
      </c>
      <c r="V24" s="177">
        <v>0</v>
      </c>
      <c r="W24" s="177">
        <v>0</v>
      </c>
      <c r="X24" s="177">
        <v>0</v>
      </c>
      <c r="Y24" s="177">
        <v>0</v>
      </c>
      <c r="Z24" s="177">
        <v>0</v>
      </c>
      <c r="AA24" s="177">
        <v>0</v>
      </c>
      <c r="AB24" s="177">
        <v>0</v>
      </c>
      <c r="AC24" s="177">
        <f>SUM(J24,N24,R24,V24,Z24)</f>
        <v>26.703392000000001</v>
      </c>
    </row>
    <row r="25" spans="1:35" s="265" customFormat="1" ht="24" customHeight="1" x14ac:dyDescent="0.25">
      <c r="A25" s="274" t="s">
        <v>187</v>
      </c>
      <c r="B25" s="275" t="s">
        <v>186</v>
      </c>
      <c r="C25" s="177"/>
      <c r="D25" s="177"/>
      <c r="E25" s="177">
        <f t="shared" ref="E25:F33" si="0">D25</f>
        <v>0</v>
      </c>
      <c r="F25" s="177">
        <f t="shared" si="0"/>
        <v>0</v>
      </c>
      <c r="G25" s="177"/>
      <c r="H25" s="177"/>
      <c r="I25" s="177"/>
      <c r="J25" s="177">
        <f t="shared" ref="J25:J33" si="1">F25-G25</f>
        <v>0</v>
      </c>
      <c r="K25" s="177"/>
      <c r="L25" s="177"/>
      <c r="M25" s="177"/>
      <c r="N25" s="177"/>
      <c r="O25" s="177"/>
      <c r="P25" s="177"/>
      <c r="Q25" s="177"/>
      <c r="R25" s="177"/>
      <c r="S25" s="177"/>
      <c r="T25" s="177"/>
      <c r="U25" s="177"/>
      <c r="V25" s="177"/>
      <c r="W25" s="177"/>
      <c r="X25" s="177"/>
      <c r="Y25" s="177"/>
      <c r="Z25" s="177"/>
      <c r="AA25" s="177"/>
      <c r="AB25" s="177"/>
      <c r="AC25" s="177">
        <f t="shared" ref="AC25:AC33" si="2">SUM(J25,N25,R25,V25,Z25)</f>
        <v>0</v>
      </c>
    </row>
    <row r="26" spans="1:35" s="265" customFormat="1" x14ac:dyDescent="0.25">
      <c r="A26" s="274" t="s">
        <v>185</v>
      </c>
      <c r="B26" s="275" t="s">
        <v>184</v>
      </c>
      <c r="C26" s="177"/>
      <c r="D26" s="177"/>
      <c r="E26" s="177">
        <f t="shared" si="0"/>
        <v>0</v>
      </c>
      <c r="F26" s="177">
        <f t="shared" si="0"/>
        <v>0</v>
      </c>
      <c r="G26" s="177"/>
      <c r="H26" s="177"/>
      <c r="I26" s="177"/>
      <c r="J26" s="177">
        <f t="shared" si="1"/>
        <v>0</v>
      </c>
      <c r="K26" s="177"/>
      <c r="L26" s="177"/>
      <c r="M26" s="177"/>
      <c r="N26" s="177"/>
      <c r="O26" s="177"/>
      <c r="P26" s="177"/>
      <c r="Q26" s="177"/>
      <c r="R26" s="177"/>
      <c r="S26" s="177"/>
      <c r="T26" s="177"/>
      <c r="U26" s="177"/>
      <c r="V26" s="177"/>
      <c r="W26" s="177"/>
      <c r="X26" s="177"/>
      <c r="Y26" s="177"/>
      <c r="Z26" s="177"/>
      <c r="AA26" s="177"/>
      <c r="AB26" s="177"/>
      <c r="AC26" s="177">
        <f t="shared" si="2"/>
        <v>0</v>
      </c>
    </row>
    <row r="27" spans="1:35" s="265" customFormat="1" ht="31.5" x14ac:dyDescent="0.25">
      <c r="A27" s="274" t="s">
        <v>183</v>
      </c>
      <c r="B27" s="275" t="s">
        <v>432</v>
      </c>
      <c r="C27" s="177" t="s">
        <v>573</v>
      </c>
      <c r="D27" s="177">
        <f>D30</f>
        <v>23.150120000000001</v>
      </c>
      <c r="E27" s="177">
        <f t="shared" si="0"/>
        <v>23.150120000000001</v>
      </c>
      <c r="F27" s="177">
        <f t="shared" si="0"/>
        <v>23.150120000000001</v>
      </c>
      <c r="G27" s="177">
        <f>G30</f>
        <v>0.89729000000000003</v>
      </c>
      <c r="H27" s="177">
        <v>0</v>
      </c>
      <c r="I27" s="177">
        <v>0</v>
      </c>
      <c r="J27" s="177">
        <f t="shared" si="1"/>
        <v>22.252829999999999</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177">
        <v>0</v>
      </c>
      <c r="AC27" s="177">
        <f t="shared" si="2"/>
        <v>22.252829999999999</v>
      </c>
    </row>
    <row r="28" spans="1:35" s="265" customFormat="1" x14ac:dyDescent="0.25">
      <c r="A28" s="274" t="s">
        <v>182</v>
      </c>
      <c r="B28" s="275" t="s">
        <v>181</v>
      </c>
      <c r="C28" s="177"/>
      <c r="D28" s="177"/>
      <c r="E28" s="177">
        <f t="shared" si="0"/>
        <v>0</v>
      </c>
      <c r="F28" s="177">
        <f t="shared" si="0"/>
        <v>0</v>
      </c>
      <c r="G28" s="177"/>
      <c r="H28" s="177"/>
      <c r="I28" s="177"/>
      <c r="J28" s="177">
        <f t="shared" si="1"/>
        <v>0</v>
      </c>
      <c r="K28" s="177"/>
      <c r="L28" s="177"/>
      <c r="M28" s="177"/>
      <c r="N28" s="177"/>
      <c r="O28" s="177"/>
      <c r="P28" s="177"/>
      <c r="Q28" s="177"/>
      <c r="R28" s="177"/>
      <c r="S28" s="177"/>
      <c r="T28" s="177"/>
      <c r="U28" s="177"/>
      <c r="V28" s="177"/>
      <c r="W28" s="177"/>
      <c r="X28" s="177"/>
      <c r="Y28" s="177"/>
      <c r="Z28" s="177"/>
      <c r="AA28" s="177"/>
      <c r="AB28" s="177"/>
      <c r="AC28" s="177">
        <f t="shared" si="2"/>
        <v>0</v>
      </c>
    </row>
    <row r="29" spans="1:35" s="265" customFormat="1" x14ac:dyDescent="0.25">
      <c r="A29" s="274" t="s">
        <v>180</v>
      </c>
      <c r="B29" s="276" t="s">
        <v>179</v>
      </c>
      <c r="C29" s="177" t="s">
        <v>573</v>
      </c>
      <c r="D29" s="177">
        <f>D24-D27</f>
        <v>4.6300199999999982</v>
      </c>
      <c r="E29" s="177">
        <f t="shared" si="0"/>
        <v>4.6300199999999982</v>
      </c>
      <c r="F29" s="177">
        <f t="shared" si="0"/>
        <v>4.6300199999999982</v>
      </c>
      <c r="G29" s="177">
        <f>G24-G27</f>
        <v>0.17945800000000001</v>
      </c>
      <c r="H29" s="177">
        <v>0</v>
      </c>
      <c r="I29" s="177">
        <v>0</v>
      </c>
      <c r="J29" s="177">
        <f t="shared" si="1"/>
        <v>4.4505619999999979</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177">
        <v>0</v>
      </c>
      <c r="AC29" s="177">
        <f t="shared" si="2"/>
        <v>4.4505619999999979</v>
      </c>
    </row>
    <row r="30" spans="1:35" s="265" customFormat="1" ht="47.25" x14ac:dyDescent="0.25">
      <c r="A30" s="272" t="s">
        <v>64</v>
      </c>
      <c r="B30" s="273" t="s">
        <v>178</v>
      </c>
      <c r="C30" s="177" t="s">
        <v>573</v>
      </c>
      <c r="D30" s="177">
        <f>D31+D32+D33+D34</f>
        <v>23.150120000000001</v>
      </c>
      <c r="E30" s="177">
        <f t="shared" si="0"/>
        <v>23.150120000000001</v>
      </c>
      <c r="F30" s="177">
        <f t="shared" si="0"/>
        <v>23.150120000000001</v>
      </c>
      <c r="G30" s="177">
        <f>SUM(G31:G33)</f>
        <v>0.89729000000000003</v>
      </c>
      <c r="H30" s="177">
        <v>0</v>
      </c>
      <c r="I30" s="177">
        <v>0</v>
      </c>
      <c r="J30" s="177">
        <f t="shared" si="1"/>
        <v>22.252829999999999</v>
      </c>
      <c r="K30" s="177">
        <v>0</v>
      </c>
      <c r="L30" s="177">
        <v>0</v>
      </c>
      <c r="M30" s="177">
        <v>0</v>
      </c>
      <c r="N30" s="177">
        <v>0</v>
      </c>
      <c r="O30" s="177">
        <v>0</v>
      </c>
      <c r="P30" s="177">
        <v>0</v>
      </c>
      <c r="Q30" s="177">
        <v>0</v>
      </c>
      <c r="R30" s="177">
        <v>0</v>
      </c>
      <c r="S30" s="177">
        <v>0</v>
      </c>
      <c r="T30" s="177">
        <v>0</v>
      </c>
      <c r="U30" s="177">
        <v>0</v>
      </c>
      <c r="V30" s="177">
        <v>0</v>
      </c>
      <c r="W30" s="177">
        <v>0</v>
      </c>
      <c r="X30" s="177">
        <v>0</v>
      </c>
      <c r="Y30" s="177">
        <v>0</v>
      </c>
      <c r="Z30" s="177">
        <v>0</v>
      </c>
      <c r="AA30" s="177">
        <v>0</v>
      </c>
      <c r="AB30" s="177">
        <v>0</v>
      </c>
      <c r="AC30" s="177">
        <f t="shared" si="2"/>
        <v>22.252829999999999</v>
      </c>
    </row>
    <row r="31" spans="1:35" s="265" customFormat="1" x14ac:dyDescent="0.25">
      <c r="A31" s="272" t="s">
        <v>177</v>
      </c>
      <c r="B31" s="275" t="s">
        <v>176</v>
      </c>
      <c r="C31" s="177" t="s">
        <v>573</v>
      </c>
      <c r="D31" s="177">
        <v>0.89729000000000003</v>
      </c>
      <c r="E31" s="177">
        <f t="shared" si="0"/>
        <v>0.89729000000000003</v>
      </c>
      <c r="F31" s="177">
        <f t="shared" si="0"/>
        <v>0.89729000000000003</v>
      </c>
      <c r="G31" s="177">
        <f>F31</f>
        <v>0.89729000000000003</v>
      </c>
      <c r="H31" s="177"/>
      <c r="I31" s="177"/>
      <c r="J31" s="177">
        <f t="shared" si="1"/>
        <v>0</v>
      </c>
      <c r="K31" s="177"/>
      <c r="L31" s="177"/>
      <c r="M31" s="177"/>
      <c r="N31" s="177"/>
      <c r="O31" s="177"/>
      <c r="P31" s="177"/>
      <c r="Q31" s="177"/>
      <c r="R31" s="177"/>
      <c r="S31" s="177"/>
      <c r="T31" s="177"/>
      <c r="U31" s="177"/>
      <c r="V31" s="177"/>
      <c r="W31" s="177"/>
      <c r="X31" s="177"/>
      <c r="Y31" s="177"/>
      <c r="Z31" s="177"/>
      <c r="AA31" s="177"/>
      <c r="AB31" s="177"/>
      <c r="AC31" s="177">
        <f t="shared" si="2"/>
        <v>0</v>
      </c>
    </row>
    <row r="32" spans="1:35" s="265" customFormat="1" ht="31.5" x14ac:dyDescent="0.25">
      <c r="A32" s="272" t="s">
        <v>175</v>
      </c>
      <c r="B32" s="275" t="s">
        <v>174</v>
      </c>
      <c r="C32" s="177" t="s">
        <v>573</v>
      </c>
      <c r="D32" s="277">
        <v>8.6140000000000008</v>
      </c>
      <c r="E32" s="177">
        <f t="shared" si="0"/>
        <v>8.6140000000000008</v>
      </c>
      <c r="F32" s="177">
        <f t="shared" si="0"/>
        <v>8.6140000000000008</v>
      </c>
      <c r="G32" s="277">
        <v>0</v>
      </c>
      <c r="H32" s="177">
        <v>0</v>
      </c>
      <c r="I32" s="177">
        <v>0</v>
      </c>
      <c r="J32" s="177">
        <f t="shared" si="1"/>
        <v>8.6140000000000008</v>
      </c>
      <c r="K32" s="177">
        <v>0</v>
      </c>
      <c r="L32" s="177">
        <v>0</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177">
        <v>0</v>
      </c>
      <c r="AC32" s="177">
        <f t="shared" si="2"/>
        <v>8.6140000000000008</v>
      </c>
    </row>
    <row r="33" spans="1:29" s="265" customFormat="1" x14ac:dyDescent="0.25">
      <c r="A33" s="272" t="s">
        <v>173</v>
      </c>
      <c r="B33" s="275" t="s">
        <v>172</v>
      </c>
      <c r="C33" s="177" t="s">
        <v>573</v>
      </c>
      <c r="D33" s="277">
        <v>13.63883</v>
      </c>
      <c r="E33" s="177">
        <f t="shared" si="0"/>
        <v>13.63883</v>
      </c>
      <c r="F33" s="177">
        <f t="shared" si="0"/>
        <v>13.63883</v>
      </c>
      <c r="G33" s="277">
        <v>0</v>
      </c>
      <c r="H33" s="278">
        <v>0</v>
      </c>
      <c r="I33" s="278">
        <v>0</v>
      </c>
      <c r="J33" s="177">
        <f t="shared" si="1"/>
        <v>13.63883</v>
      </c>
      <c r="K33" s="278">
        <v>0</v>
      </c>
      <c r="L33" s="278">
        <v>0</v>
      </c>
      <c r="M33" s="278">
        <v>0</v>
      </c>
      <c r="N33" s="278">
        <v>0</v>
      </c>
      <c r="O33" s="278">
        <v>0</v>
      </c>
      <c r="P33" s="278">
        <v>0</v>
      </c>
      <c r="Q33" s="278">
        <v>0</v>
      </c>
      <c r="R33" s="278">
        <v>0</v>
      </c>
      <c r="S33" s="278">
        <v>0</v>
      </c>
      <c r="T33" s="278">
        <v>0</v>
      </c>
      <c r="U33" s="278">
        <v>0</v>
      </c>
      <c r="V33" s="278">
        <v>0</v>
      </c>
      <c r="W33" s="278">
        <v>0</v>
      </c>
      <c r="X33" s="278">
        <v>0</v>
      </c>
      <c r="Y33" s="278">
        <v>0</v>
      </c>
      <c r="Z33" s="278">
        <v>0</v>
      </c>
      <c r="AA33" s="278">
        <v>0</v>
      </c>
      <c r="AB33" s="278">
        <v>0</v>
      </c>
      <c r="AC33" s="177">
        <f t="shared" si="2"/>
        <v>13.63883</v>
      </c>
    </row>
    <row r="34" spans="1:29" s="265" customFormat="1" x14ac:dyDescent="0.25">
      <c r="A34" s="272" t="s">
        <v>171</v>
      </c>
      <c r="B34" s="275" t="s">
        <v>170</v>
      </c>
      <c r="C34" s="177"/>
      <c r="D34" s="177"/>
      <c r="E34" s="278"/>
      <c r="F34" s="278"/>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row>
    <row r="35" spans="1:29" s="265" customFormat="1" ht="31.5" x14ac:dyDescent="0.25">
      <c r="A35" s="272" t="s">
        <v>63</v>
      </c>
      <c r="B35" s="273"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65" customFormat="1" ht="31.5" x14ac:dyDescent="0.25">
      <c r="A36" s="274" t="s">
        <v>168</v>
      </c>
      <c r="B36" s="279" t="s">
        <v>581</v>
      </c>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row>
    <row r="37" spans="1:29" s="265" customFormat="1" x14ac:dyDescent="0.25">
      <c r="A37" s="274" t="s">
        <v>167</v>
      </c>
      <c r="B37" s="279" t="s">
        <v>157</v>
      </c>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row>
    <row r="38" spans="1:29" s="265" customFormat="1" x14ac:dyDescent="0.25">
      <c r="A38" s="274" t="s">
        <v>166</v>
      </c>
      <c r="B38" s="275" t="s">
        <v>582</v>
      </c>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row>
    <row r="39" spans="1:29" s="265" customFormat="1" x14ac:dyDescent="0.25">
      <c r="A39" s="274" t="s">
        <v>165</v>
      </c>
      <c r="B39" s="275" t="s">
        <v>583</v>
      </c>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row>
    <row r="40" spans="1:29" s="265" customFormat="1" x14ac:dyDescent="0.25">
      <c r="A40" s="274" t="s">
        <v>164</v>
      </c>
      <c r="B40" s="275" t="s">
        <v>584</v>
      </c>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row>
    <row r="41" spans="1:29" s="265" customFormat="1" x14ac:dyDescent="0.25">
      <c r="A41" s="274" t="s">
        <v>163</v>
      </c>
      <c r="B41" s="275" t="s">
        <v>585</v>
      </c>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row>
    <row r="42" spans="1:29" s="265" customFormat="1" x14ac:dyDescent="0.25">
      <c r="A42" s="274" t="s">
        <v>162</v>
      </c>
      <c r="B42" s="275" t="s">
        <v>586</v>
      </c>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row>
    <row r="43" spans="1:29" s="265" customFormat="1" x14ac:dyDescent="0.25">
      <c r="A43" s="274" t="s">
        <v>587</v>
      </c>
      <c r="B43" s="275" t="s">
        <v>588</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row>
    <row r="44" spans="1:29" s="265" customFormat="1" x14ac:dyDescent="0.25">
      <c r="A44" s="274" t="s">
        <v>589</v>
      </c>
      <c r="B44" s="275" t="s">
        <v>590</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row>
    <row r="45" spans="1:29" s="265" customFormat="1" x14ac:dyDescent="0.25">
      <c r="A45" s="274" t="s">
        <v>591</v>
      </c>
      <c r="B45" s="275" t="s">
        <v>592</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row>
    <row r="46" spans="1:29" s="265" customFormat="1" x14ac:dyDescent="0.25">
      <c r="A46" s="274" t="s">
        <v>593</v>
      </c>
      <c r="B46" s="275" t="s">
        <v>594</v>
      </c>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row>
    <row r="47" spans="1:29" s="265" customFormat="1" x14ac:dyDescent="0.25">
      <c r="A47" s="272" t="s">
        <v>62</v>
      </c>
      <c r="B47" s="273" t="s">
        <v>161</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265" customFormat="1" ht="31.5" x14ac:dyDescent="0.25">
      <c r="A48" s="274" t="s">
        <v>160</v>
      </c>
      <c r="B48" s="279" t="s">
        <v>581</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row>
    <row r="49" spans="1:29" s="265" customFormat="1" x14ac:dyDescent="0.25">
      <c r="A49" s="274" t="s">
        <v>159</v>
      </c>
      <c r="B49" s="279" t="s">
        <v>157</v>
      </c>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row>
    <row r="50" spans="1:29" s="265" customFormat="1" ht="31.5" x14ac:dyDescent="0.25">
      <c r="A50" s="274" t="s">
        <v>158</v>
      </c>
      <c r="B50" s="275" t="s">
        <v>155</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row>
    <row r="51" spans="1:29" s="265" customFormat="1" ht="31.5" x14ac:dyDescent="0.25">
      <c r="A51" s="274" t="s">
        <v>156</v>
      </c>
      <c r="B51" s="275" t="s">
        <v>153</v>
      </c>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row>
    <row r="52" spans="1:29" s="265" customFormat="1" x14ac:dyDescent="0.25">
      <c r="A52" s="274" t="s">
        <v>154</v>
      </c>
      <c r="B52" s="275" t="s">
        <v>151</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row>
    <row r="53" spans="1:29" s="265" customFormat="1" x14ac:dyDescent="0.25">
      <c r="A53" s="274" t="s">
        <v>152</v>
      </c>
      <c r="B53" s="275" t="s">
        <v>583</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row>
    <row r="54" spans="1:29" s="265" customFormat="1" x14ac:dyDescent="0.25">
      <c r="A54" s="274" t="s">
        <v>150</v>
      </c>
      <c r="B54" s="275" t="s">
        <v>584</v>
      </c>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row>
    <row r="55" spans="1:29" s="265" customFormat="1" x14ac:dyDescent="0.25">
      <c r="A55" s="274" t="s">
        <v>595</v>
      </c>
      <c r="B55" s="275" t="s">
        <v>585</v>
      </c>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row>
    <row r="56" spans="1:29" s="265" customFormat="1" x14ac:dyDescent="0.25">
      <c r="A56" s="274" t="s">
        <v>596</v>
      </c>
      <c r="B56" s="275" t="s">
        <v>586</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row>
    <row r="57" spans="1:29" s="265" customFormat="1" x14ac:dyDescent="0.25">
      <c r="A57" s="274" t="s">
        <v>597</v>
      </c>
      <c r="B57" s="275" t="s">
        <v>588</v>
      </c>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row>
    <row r="58" spans="1:29" s="265" customFormat="1" x14ac:dyDescent="0.25">
      <c r="A58" s="274" t="s">
        <v>598</v>
      </c>
      <c r="B58" s="275" t="s">
        <v>590</v>
      </c>
      <c r="C58" s="177" t="s">
        <v>573</v>
      </c>
      <c r="D58" s="277">
        <v>1</v>
      </c>
      <c r="E58" s="278"/>
      <c r="F58" s="278"/>
      <c r="G58" s="277"/>
      <c r="H58" s="278"/>
      <c r="I58" s="278"/>
      <c r="J58" s="277">
        <v>1</v>
      </c>
      <c r="K58" s="278"/>
      <c r="L58" s="177" t="s">
        <v>573</v>
      </c>
      <c r="M58" s="177"/>
      <c r="N58" s="177">
        <v>0</v>
      </c>
      <c r="O58" s="177"/>
      <c r="P58" s="177" t="s">
        <v>573</v>
      </c>
      <c r="Q58" s="177"/>
      <c r="R58" s="177">
        <v>0</v>
      </c>
      <c r="S58" s="177"/>
      <c r="T58" s="177" t="s">
        <v>573</v>
      </c>
      <c r="U58" s="177"/>
      <c r="V58" s="177">
        <v>0</v>
      </c>
      <c r="W58" s="177"/>
      <c r="X58" s="177" t="s">
        <v>573</v>
      </c>
      <c r="Y58" s="177"/>
      <c r="Z58" s="177">
        <v>0</v>
      </c>
      <c r="AA58" s="278"/>
      <c r="AB58" s="177" t="s">
        <v>573</v>
      </c>
      <c r="AC58" s="177">
        <f>SUM(J58,N58,R58,V58,Z58)</f>
        <v>1</v>
      </c>
    </row>
    <row r="59" spans="1:29" s="265" customFormat="1" x14ac:dyDescent="0.25">
      <c r="A59" s="274" t="s">
        <v>599</v>
      </c>
      <c r="B59" s="275" t="s">
        <v>592</v>
      </c>
      <c r="C59" s="278"/>
      <c r="D59" s="277"/>
      <c r="E59" s="278"/>
      <c r="F59" s="278"/>
      <c r="G59" s="277"/>
      <c r="H59" s="278"/>
      <c r="I59" s="278"/>
      <c r="J59" s="278"/>
      <c r="K59" s="278"/>
      <c r="L59" s="278"/>
      <c r="M59" s="278"/>
      <c r="N59" s="278"/>
      <c r="O59" s="278"/>
      <c r="P59" s="278"/>
      <c r="Q59" s="278"/>
      <c r="R59" s="278"/>
      <c r="S59" s="278"/>
      <c r="T59" s="278"/>
      <c r="U59" s="278"/>
      <c r="V59" s="278"/>
      <c r="W59" s="278"/>
      <c r="X59" s="278"/>
      <c r="Y59" s="278"/>
      <c r="Z59" s="278"/>
      <c r="AA59" s="278"/>
      <c r="AB59" s="278"/>
      <c r="AC59" s="278"/>
    </row>
    <row r="60" spans="1:29" s="265" customFormat="1" x14ac:dyDescent="0.25">
      <c r="A60" s="274" t="s">
        <v>600</v>
      </c>
      <c r="B60" s="275" t="s">
        <v>594</v>
      </c>
      <c r="C60" s="278"/>
      <c r="D60" s="277"/>
      <c r="E60" s="278"/>
      <c r="F60" s="278"/>
      <c r="G60" s="277"/>
      <c r="H60" s="278"/>
      <c r="I60" s="278"/>
      <c r="J60" s="278"/>
      <c r="K60" s="278"/>
      <c r="L60" s="278"/>
      <c r="M60" s="278"/>
      <c r="N60" s="278"/>
      <c r="O60" s="278"/>
      <c r="P60" s="278"/>
      <c r="Q60" s="278"/>
      <c r="R60" s="278"/>
      <c r="S60" s="278"/>
      <c r="T60" s="278"/>
      <c r="U60" s="278"/>
      <c r="V60" s="278"/>
      <c r="W60" s="278"/>
      <c r="X60" s="278"/>
      <c r="Y60" s="278"/>
      <c r="Z60" s="278"/>
      <c r="AA60" s="278"/>
      <c r="AB60" s="278"/>
      <c r="AC60" s="278"/>
    </row>
    <row r="61" spans="1:29" s="265" customFormat="1" ht="35.25" customHeight="1" x14ac:dyDescent="0.25">
      <c r="A61" s="272" t="s">
        <v>60</v>
      </c>
      <c r="B61" s="273" t="s">
        <v>149</v>
      </c>
      <c r="C61" s="278"/>
      <c r="D61" s="277"/>
      <c r="E61" s="278"/>
      <c r="F61" s="278"/>
      <c r="G61" s="277"/>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65" customFormat="1" x14ac:dyDescent="0.25">
      <c r="A62" s="274" t="s">
        <v>148</v>
      </c>
      <c r="B62" s="275" t="s">
        <v>147</v>
      </c>
      <c r="C62" s="177" t="s">
        <v>573</v>
      </c>
      <c r="D62" s="177">
        <f>D30</f>
        <v>23.150120000000001</v>
      </c>
      <c r="E62" s="278"/>
      <c r="F62" s="278"/>
      <c r="G62" s="177"/>
      <c r="H62" s="278"/>
      <c r="I62" s="278"/>
      <c r="J62" s="177">
        <f>D62</f>
        <v>23.150120000000001</v>
      </c>
      <c r="K62" s="278"/>
      <c r="L62" s="177" t="s">
        <v>573</v>
      </c>
      <c r="M62" s="177"/>
      <c r="N62" s="177">
        <v>0</v>
      </c>
      <c r="O62" s="177"/>
      <c r="P62" s="177" t="s">
        <v>573</v>
      </c>
      <c r="Q62" s="177"/>
      <c r="R62" s="177">
        <v>0</v>
      </c>
      <c r="S62" s="177"/>
      <c r="T62" s="177" t="s">
        <v>573</v>
      </c>
      <c r="U62" s="177"/>
      <c r="V62" s="177">
        <v>0</v>
      </c>
      <c r="W62" s="177"/>
      <c r="X62" s="177" t="s">
        <v>573</v>
      </c>
      <c r="Y62" s="177"/>
      <c r="Z62" s="177">
        <v>0</v>
      </c>
      <c r="AA62" s="278"/>
      <c r="AB62" s="177" t="s">
        <v>573</v>
      </c>
      <c r="AC62" s="177">
        <f>SUM(J62,N62,R62,V62,Z62)</f>
        <v>23.150120000000001</v>
      </c>
    </row>
    <row r="63" spans="1:29" s="265" customFormat="1" x14ac:dyDescent="0.25">
      <c r="A63" s="274" t="s">
        <v>146</v>
      </c>
      <c r="B63" s="275" t="s">
        <v>139</v>
      </c>
      <c r="C63" s="278"/>
      <c r="D63" s="277"/>
      <c r="E63" s="278"/>
      <c r="F63" s="278"/>
      <c r="G63" s="277"/>
      <c r="H63" s="278"/>
      <c r="I63" s="278"/>
      <c r="J63" s="278"/>
      <c r="K63" s="278"/>
      <c r="L63" s="278"/>
      <c r="M63" s="278"/>
      <c r="N63" s="278"/>
      <c r="O63" s="278"/>
      <c r="P63" s="278"/>
      <c r="Q63" s="278"/>
      <c r="R63" s="278"/>
      <c r="S63" s="278"/>
      <c r="T63" s="278"/>
      <c r="U63" s="278"/>
      <c r="V63" s="278"/>
      <c r="W63" s="278"/>
      <c r="X63" s="278"/>
      <c r="Y63" s="278"/>
      <c r="Z63" s="278"/>
      <c r="AA63" s="278"/>
      <c r="AB63" s="278"/>
      <c r="AC63" s="278"/>
    </row>
    <row r="64" spans="1:29" s="265" customFormat="1" x14ac:dyDescent="0.25">
      <c r="A64" s="274" t="s">
        <v>145</v>
      </c>
      <c r="B64" s="279" t="s">
        <v>138</v>
      </c>
      <c r="C64" s="278"/>
      <c r="D64" s="277"/>
      <c r="E64" s="278"/>
      <c r="F64" s="278"/>
      <c r="G64" s="277"/>
      <c r="H64" s="278"/>
      <c r="I64" s="278"/>
      <c r="J64" s="278"/>
      <c r="K64" s="278"/>
      <c r="L64" s="278"/>
      <c r="M64" s="278"/>
      <c r="N64" s="278"/>
      <c r="O64" s="278"/>
      <c r="P64" s="278"/>
      <c r="Q64" s="278"/>
      <c r="R64" s="278"/>
      <c r="S64" s="278"/>
      <c r="T64" s="278"/>
      <c r="U64" s="278"/>
      <c r="V64" s="278"/>
      <c r="W64" s="278"/>
      <c r="X64" s="278"/>
      <c r="Y64" s="278"/>
      <c r="Z64" s="278"/>
      <c r="AA64" s="278"/>
      <c r="AB64" s="278"/>
      <c r="AC64" s="278"/>
    </row>
    <row r="65" spans="1:29" s="265" customFormat="1" x14ac:dyDescent="0.25">
      <c r="A65" s="274" t="s">
        <v>144</v>
      </c>
      <c r="B65" s="279" t="s">
        <v>137</v>
      </c>
      <c r="C65" s="278"/>
      <c r="D65" s="277"/>
      <c r="E65" s="278"/>
      <c r="F65" s="278"/>
      <c r="G65" s="277"/>
      <c r="H65" s="278"/>
      <c r="I65" s="278"/>
      <c r="J65" s="278"/>
      <c r="K65" s="278"/>
      <c r="L65" s="278"/>
      <c r="M65" s="278"/>
      <c r="N65" s="278"/>
      <c r="O65" s="278"/>
      <c r="P65" s="278"/>
      <c r="Q65" s="278"/>
      <c r="R65" s="278"/>
      <c r="S65" s="278"/>
      <c r="T65" s="278"/>
      <c r="U65" s="278"/>
      <c r="V65" s="278"/>
      <c r="W65" s="278"/>
      <c r="X65" s="278"/>
      <c r="Y65" s="278"/>
      <c r="Z65" s="278"/>
      <c r="AA65" s="278"/>
      <c r="AB65" s="278"/>
      <c r="AC65" s="278"/>
    </row>
    <row r="66" spans="1:29" s="265" customFormat="1" x14ac:dyDescent="0.25">
      <c r="A66" s="274" t="s">
        <v>143</v>
      </c>
      <c r="B66" s="279" t="s">
        <v>140</v>
      </c>
      <c r="C66" s="278"/>
      <c r="D66" s="277"/>
      <c r="E66" s="278"/>
      <c r="F66" s="278"/>
      <c r="G66" s="277"/>
      <c r="H66" s="278"/>
      <c r="I66" s="278"/>
      <c r="J66" s="278"/>
      <c r="K66" s="278"/>
      <c r="L66" s="278"/>
      <c r="M66" s="278"/>
      <c r="N66" s="278"/>
      <c r="O66" s="278"/>
      <c r="P66" s="278"/>
      <c r="Q66" s="278"/>
      <c r="R66" s="278"/>
      <c r="S66" s="278"/>
      <c r="T66" s="278"/>
      <c r="U66" s="278"/>
      <c r="V66" s="278"/>
      <c r="W66" s="278"/>
      <c r="X66" s="278"/>
      <c r="Y66" s="278"/>
      <c r="Z66" s="278"/>
      <c r="AA66" s="278"/>
      <c r="AB66" s="278"/>
      <c r="AC66" s="278"/>
    </row>
    <row r="67" spans="1:29" s="265" customFormat="1" x14ac:dyDescent="0.25">
      <c r="A67" s="274" t="s">
        <v>142</v>
      </c>
      <c r="B67" s="279" t="s">
        <v>601</v>
      </c>
      <c r="C67" s="278"/>
      <c r="D67" s="277"/>
      <c r="E67" s="278"/>
      <c r="F67" s="278"/>
      <c r="G67" s="277"/>
      <c r="H67" s="278"/>
      <c r="I67" s="278"/>
      <c r="J67" s="278"/>
      <c r="K67" s="278"/>
      <c r="L67" s="278"/>
      <c r="M67" s="278"/>
      <c r="N67" s="278"/>
      <c r="O67" s="278"/>
      <c r="P67" s="278"/>
      <c r="Q67" s="278"/>
      <c r="R67" s="278"/>
      <c r="S67" s="278"/>
      <c r="T67" s="278"/>
      <c r="U67" s="278"/>
      <c r="V67" s="278"/>
      <c r="W67" s="278"/>
      <c r="X67" s="278"/>
      <c r="Y67" s="278"/>
      <c r="Z67" s="278"/>
      <c r="AA67" s="278"/>
      <c r="AB67" s="278"/>
      <c r="AC67" s="278"/>
    </row>
    <row r="68" spans="1:29" s="265" customFormat="1" x14ac:dyDescent="0.25">
      <c r="A68" s="274" t="s">
        <v>602</v>
      </c>
      <c r="B68" s="279" t="s">
        <v>603</v>
      </c>
      <c r="C68" s="278"/>
      <c r="D68" s="277"/>
      <c r="E68" s="278"/>
      <c r="F68" s="278"/>
      <c r="G68" s="277"/>
      <c r="H68" s="278"/>
      <c r="I68" s="278"/>
      <c r="J68" s="278"/>
      <c r="K68" s="278"/>
      <c r="L68" s="278"/>
      <c r="M68" s="278"/>
      <c r="N68" s="278"/>
      <c r="O68" s="278"/>
      <c r="P68" s="278"/>
      <c r="Q68" s="278"/>
      <c r="R68" s="278"/>
      <c r="S68" s="278"/>
      <c r="T68" s="278"/>
      <c r="U68" s="278"/>
      <c r="V68" s="278"/>
      <c r="W68" s="278"/>
      <c r="X68" s="278"/>
      <c r="Y68" s="278"/>
      <c r="Z68" s="278"/>
      <c r="AA68" s="278"/>
      <c r="AB68" s="278"/>
      <c r="AC68" s="278"/>
    </row>
    <row r="69" spans="1:29" s="265" customFormat="1" x14ac:dyDescent="0.25">
      <c r="A69" s="274" t="s">
        <v>604</v>
      </c>
      <c r="B69" s="279" t="s">
        <v>605</v>
      </c>
      <c r="C69" s="278"/>
      <c r="D69" s="277"/>
      <c r="E69" s="278"/>
      <c r="F69" s="278"/>
      <c r="G69" s="277"/>
      <c r="H69" s="278"/>
      <c r="I69" s="278"/>
      <c r="J69" s="278"/>
      <c r="K69" s="278"/>
      <c r="L69" s="278"/>
      <c r="M69" s="278"/>
      <c r="N69" s="278"/>
      <c r="O69" s="278"/>
      <c r="P69" s="278"/>
      <c r="Q69" s="278"/>
      <c r="R69" s="278"/>
      <c r="S69" s="278"/>
      <c r="T69" s="278"/>
      <c r="U69" s="278"/>
      <c r="V69" s="278"/>
      <c r="W69" s="278"/>
      <c r="X69" s="278"/>
      <c r="Y69" s="278"/>
      <c r="Z69" s="278"/>
      <c r="AA69" s="278"/>
      <c r="AB69" s="278"/>
      <c r="AC69" s="278"/>
    </row>
    <row r="70" spans="1:29" s="265" customFormat="1" x14ac:dyDescent="0.25">
      <c r="A70" s="274" t="s">
        <v>606</v>
      </c>
      <c r="B70" s="279" t="s">
        <v>607</v>
      </c>
      <c r="C70" s="278"/>
      <c r="D70" s="277"/>
      <c r="E70" s="278"/>
      <c r="F70" s="278"/>
      <c r="G70" s="277"/>
      <c r="H70" s="278"/>
      <c r="I70" s="278"/>
      <c r="J70" s="278"/>
      <c r="K70" s="278"/>
      <c r="L70" s="278"/>
      <c r="M70" s="278"/>
      <c r="N70" s="278"/>
      <c r="O70" s="278"/>
      <c r="P70" s="278"/>
      <c r="Q70" s="278"/>
      <c r="R70" s="278"/>
      <c r="S70" s="278"/>
      <c r="T70" s="278"/>
      <c r="U70" s="278"/>
      <c r="V70" s="278"/>
      <c r="W70" s="278"/>
      <c r="X70" s="278"/>
      <c r="Y70" s="278"/>
      <c r="Z70" s="278"/>
      <c r="AA70" s="278"/>
      <c r="AB70" s="278"/>
      <c r="AC70" s="278"/>
    </row>
    <row r="71" spans="1:29" s="265" customFormat="1" x14ac:dyDescent="0.25">
      <c r="A71" s="274" t="s">
        <v>608</v>
      </c>
      <c r="B71" s="279" t="s">
        <v>609</v>
      </c>
      <c r="C71" s="177" t="s">
        <v>573</v>
      </c>
      <c r="D71" s="277">
        <v>1</v>
      </c>
      <c r="E71" s="278"/>
      <c r="F71" s="278"/>
      <c r="G71" s="277"/>
      <c r="H71" s="278"/>
      <c r="I71" s="278"/>
      <c r="J71" s="277">
        <v>1</v>
      </c>
      <c r="K71" s="278"/>
      <c r="L71" s="177" t="s">
        <v>573</v>
      </c>
      <c r="M71" s="177"/>
      <c r="N71" s="177">
        <v>0</v>
      </c>
      <c r="O71" s="177"/>
      <c r="P71" s="177" t="s">
        <v>573</v>
      </c>
      <c r="Q71" s="177"/>
      <c r="R71" s="177">
        <v>0</v>
      </c>
      <c r="S71" s="177"/>
      <c r="T71" s="177" t="s">
        <v>573</v>
      </c>
      <c r="U71" s="177"/>
      <c r="V71" s="177">
        <v>0</v>
      </c>
      <c r="W71" s="177"/>
      <c r="X71" s="177" t="s">
        <v>573</v>
      </c>
      <c r="Y71" s="177"/>
      <c r="Z71" s="177">
        <v>0</v>
      </c>
      <c r="AA71" s="278"/>
      <c r="AB71" s="177" t="s">
        <v>573</v>
      </c>
      <c r="AC71" s="177">
        <f>SUM(J71,N71,R71,V71,Z71)</f>
        <v>1</v>
      </c>
    </row>
    <row r="72" spans="1:29" s="265" customFormat="1" x14ac:dyDescent="0.25">
      <c r="A72" s="274" t="s">
        <v>610</v>
      </c>
      <c r="B72" s="279" t="s">
        <v>611</v>
      </c>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row>
    <row r="73" spans="1:29" s="265" customFormat="1" x14ac:dyDescent="0.25">
      <c r="A73" s="274" t="s">
        <v>612</v>
      </c>
      <c r="B73" s="279" t="s">
        <v>613</v>
      </c>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row>
    <row r="74" spans="1:29" s="265" customFormat="1" ht="36.75" customHeight="1" x14ac:dyDescent="0.25">
      <c r="A74" s="272" t="s">
        <v>59</v>
      </c>
      <c r="B74" s="280" t="s">
        <v>237</v>
      </c>
      <c r="C74" s="177"/>
      <c r="D74" s="177"/>
      <c r="E74" s="278"/>
      <c r="F74" s="278"/>
      <c r="G74" s="177"/>
      <c r="H74" s="278"/>
      <c r="I74" s="278"/>
      <c r="J74" s="177"/>
      <c r="K74" s="278"/>
      <c r="L74" s="177"/>
      <c r="M74" s="278"/>
      <c r="N74" s="281"/>
      <c r="O74" s="278"/>
      <c r="P74" s="278"/>
      <c r="Q74" s="278"/>
      <c r="R74" s="278"/>
      <c r="S74" s="278"/>
      <c r="T74" s="278"/>
      <c r="U74" s="278"/>
      <c r="V74" s="278"/>
      <c r="W74" s="278"/>
      <c r="X74" s="278"/>
      <c r="Y74" s="278"/>
      <c r="Z74" s="278"/>
      <c r="AA74" s="278"/>
      <c r="AB74" s="177"/>
      <c r="AC74" s="177"/>
    </row>
    <row r="75" spans="1:29" s="265" customFormat="1" x14ac:dyDescent="0.25">
      <c r="A75" s="272" t="s">
        <v>57</v>
      </c>
      <c r="B75" s="273" t="s">
        <v>141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65" customFormat="1" ht="31.5" x14ac:dyDescent="0.25">
      <c r="A76" s="274" t="s">
        <v>232</v>
      </c>
      <c r="B76" s="279" t="s">
        <v>581</v>
      </c>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row>
    <row r="77" spans="1:29" s="265" customFormat="1" x14ac:dyDescent="0.25">
      <c r="A77" s="274" t="s">
        <v>233</v>
      </c>
      <c r="B77" s="279" t="s">
        <v>157</v>
      </c>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row>
    <row r="78" spans="1:29" s="265" customFormat="1" x14ac:dyDescent="0.25">
      <c r="A78" s="274" t="s">
        <v>234</v>
      </c>
      <c r="B78" s="275" t="s">
        <v>614</v>
      </c>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row>
    <row r="79" spans="1:29" s="265" customFormat="1" x14ac:dyDescent="0.25">
      <c r="A79" s="274" t="s">
        <v>235</v>
      </c>
      <c r="B79" s="275" t="s">
        <v>583</v>
      </c>
      <c r="C79" s="282"/>
      <c r="D79" s="283"/>
      <c r="E79" s="284"/>
      <c r="F79" s="284"/>
      <c r="G79" s="278"/>
      <c r="H79" s="278"/>
      <c r="I79" s="284"/>
      <c r="J79" s="278"/>
      <c r="K79" s="283"/>
      <c r="L79" s="278"/>
      <c r="M79" s="283"/>
      <c r="N79" s="278"/>
      <c r="O79" s="283"/>
      <c r="P79" s="278"/>
      <c r="Q79" s="283"/>
      <c r="R79" s="278"/>
      <c r="S79" s="283"/>
      <c r="T79" s="278"/>
      <c r="U79" s="283"/>
      <c r="V79" s="278"/>
      <c r="W79" s="283"/>
      <c r="X79" s="278"/>
      <c r="Y79" s="283"/>
      <c r="Z79" s="278"/>
      <c r="AA79" s="283"/>
      <c r="AB79" s="278"/>
      <c r="AC79" s="278"/>
    </row>
    <row r="80" spans="1:29" s="265" customFormat="1" x14ac:dyDescent="0.25">
      <c r="A80" s="274" t="s">
        <v>236</v>
      </c>
      <c r="B80" s="275" t="s">
        <v>584</v>
      </c>
      <c r="C80" s="282"/>
      <c r="D80" s="283"/>
      <c r="E80" s="284"/>
      <c r="F80" s="284"/>
      <c r="G80" s="278"/>
      <c r="H80" s="278"/>
      <c r="I80" s="284"/>
      <c r="J80" s="278"/>
      <c r="K80" s="283"/>
      <c r="L80" s="278"/>
      <c r="M80" s="283"/>
      <c r="N80" s="278"/>
      <c r="O80" s="283"/>
      <c r="P80" s="278"/>
      <c r="Q80" s="283"/>
      <c r="R80" s="278"/>
      <c r="S80" s="283"/>
      <c r="T80" s="278"/>
      <c r="U80" s="283"/>
      <c r="V80" s="278"/>
      <c r="W80" s="283"/>
      <c r="X80" s="278"/>
      <c r="Y80" s="283"/>
      <c r="Z80" s="278"/>
      <c r="AA80" s="283"/>
      <c r="AB80" s="278"/>
      <c r="AC80" s="278"/>
    </row>
    <row r="81" spans="1:29" s="265" customFormat="1" x14ac:dyDescent="0.25">
      <c r="A81" s="274" t="s">
        <v>615</v>
      </c>
      <c r="B81" s="275" t="s">
        <v>585</v>
      </c>
      <c r="C81" s="282"/>
      <c r="D81" s="283"/>
      <c r="E81" s="284"/>
      <c r="F81" s="284"/>
      <c r="G81" s="278"/>
      <c r="H81" s="278"/>
      <c r="I81" s="284"/>
      <c r="J81" s="278"/>
      <c r="K81" s="283"/>
      <c r="L81" s="278"/>
      <c r="M81" s="283"/>
      <c r="N81" s="278"/>
      <c r="O81" s="283"/>
      <c r="P81" s="278"/>
      <c r="Q81" s="283"/>
      <c r="R81" s="278"/>
      <c r="S81" s="283"/>
      <c r="T81" s="278"/>
      <c r="U81" s="283"/>
      <c r="V81" s="278"/>
      <c r="W81" s="283"/>
      <c r="X81" s="278"/>
      <c r="Y81" s="283"/>
      <c r="Z81" s="278"/>
      <c r="AA81" s="283"/>
      <c r="AB81" s="278"/>
      <c r="AC81" s="278"/>
    </row>
    <row r="82" spans="1:29" s="265" customFormat="1" x14ac:dyDescent="0.25">
      <c r="A82" s="274" t="s">
        <v>616</v>
      </c>
      <c r="B82" s="275" t="s">
        <v>586</v>
      </c>
      <c r="C82" s="282"/>
      <c r="D82" s="283"/>
      <c r="E82" s="284"/>
      <c r="F82" s="284"/>
      <c r="G82" s="278"/>
      <c r="H82" s="278"/>
      <c r="I82" s="284"/>
      <c r="J82" s="278"/>
      <c r="K82" s="283"/>
      <c r="L82" s="278"/>
      <c r="M82" s="283"/>
      <c r="N82" s="278"/>
      <c r="O82" s="283"/>
      <c r="P82" s="278"/>
      <c r="Q82" s="283"/>
      <c r="R82" s="278"/>
      <c r="S82" s="283"/>
      <c r="T82" s="278"/>
      <c r="U82" s="283"/>
      <c r="V82" s="278"/>
      <c r="W82" s="283"/>
      <c r="X82" s="278"/>
      <c r="Y82" s="283"/>
      <c r="Z82" s="278"/>
      <c r="AA82" s="283"/>
      <c r="AB82" s="278"/>
      <c r="AC82" s="278"/>
    </row>
    <row r="83" spans="1:29" s="265" customFormat="1" x14ac:dyDescent="0.25">
      <c r="A83" s="274" t="s">
        <v>617</v>
      </c>
      <c r="B83" s="275" t="s">
        <v>588</v>
      </c>
      <c r="C83" s="282"/>
      <c r="D83" s="283"/>
      <c r="E83" s="284"/>
      <c r="F83" s="284"/>
      <c r="G83" s="278"/>
      <c r="H83" s="278"/>
      <c r="I83" s="284"/>
      <c r="J83" s="278"/>
      <c r="K83" s="283"/>
      <c r="L83" s="278"/>
      <c r="M83" s="283"/>
      <c r="N83" s="278"/>
      <c r="O83" s="283"/>
      <c r="P83" s="278"/>
      <c r="Q83" s="283"/>
      <c r="R83" s="278"/>
      <c r="S83" s="283"/>
      <c r="T83" s="278"/>
      <c r="U83" s="283"/>
      <c r="V83" s="278"/>
      <c r="W83" s="283"/>
      <c r="X83" s="278"/>
      <c r="Y83" s="283"/>
      <c r="Z83" s="278"/>
      <c r="AA83" s="283"/>
      <c r="AB83" s="278"/>
      <c r="AC83" s="278"/>
    </row>
    <row r="84" spans="1:29" s="265" customFormat="1" x14ac:dyDescent="0.25">
      <c r="A84" s="274" t="s">
        <v>618</v>
      </c>
      <c r="B84" s="275" t="s">
        <v>590</v>
      </c>
      <c r="C84" s="282"/>
      <c r="D84" s="283"/>
      <c r="E84" s="284"/>
      <c r="F84" s="284"/>
      <c r="G84" s="278"/>
      <c r="H84" s="278"/>
      <c r="I84" s="284"/>
      <c r="J84" s="278"/>
      <c r="K84" s="283"/>
      <c r="L84" s="278"/>
      <c r="M84" s="283"/>
      <c r="N84" s="278"/>
      <c r="O84" s="283"/>
      <c r="P84" s="278"/>
      <c r="Q84" s="283"/>
      <c r="R84" s="278"/>
      <c r="S84" s="283"/>
      <c r="T84" s="278"/>
      <c r="U84" s="283"/>
      <c r="V84" s="278"/>
      <c r="W84" s="283"/>
      <c r="X84" s="278"/>
      <c r="Y84" s="283"/>
      <c r="Z84" s="278"/>
      <c r="AA84" s="283"/>
      <c r="AB84" s="278"/>
      <c r="AC84" s="278"/>
    </row>
    <row r="85" spans="1:29" s="265" customFormat="1" x14ac:dyDescent="0.25">
      <c r="A85" s="274" t="s">
        <v>619</v>
      </c>
      <c r="B85" s="275" t="s">
        <v>592</v>
      </c>
      <c r="C85" s="282"/>
      <c r="D85" s="283"/>
      <c r="E85" s="284"/>
      <c r="F85" s="284"/>
      <c r="G85" s="278"/>
      <c r="H85" s="278"/>
      <c r="I85" s="284"/>
      <c r="J85" s="278"/>
      <c r="K85" s="283"/>
      <c r="L85" s="278"/>
      <c r="M85" s="283"/>
      <c r="N85" s="278"/>
      <c r="O85" s="283"/>
      <c r="P85" s="278"/>
      <c r="Q85" s="283"/>
      <c r="R85" s="278"/>
      <c r="S85" s="283"/>
      <c r="T85" s="278"/>
      <c r="U85" s="283"/>
      <c r="V85" s="278"/>
      <c r="W85" s="283"/>
      <c r="X85" s="278"/>
      <c r="Y85" s="283"/>
      <c r="Z85" s="278"/>
      <c r="AA85" s="283"/>
      <c r="AB85" s="278"/>
      <c r="AC85" s="278"/>
    </row>
    <row r="86" spans="1:29" s="265" customFormat="1" x14ac:dyDescent="0.25">
      <c r="A86" s="274" t="s">
        <v>620</v>
      </c>
      <c r="B86" s="275" t="s">
        <v>594</v>
      </c>
      <c r="C86" s="285"/>
      <c r="D86" s="283"/>
      <c r="E86" s="284"/>
      <c r="F86" s="284"/>
      <c r="G86" s="278"/>
      <c r="H86" s="278"/>
      <c r="I86" s="284"/>
      <c r="J86" s="278"/>
      <c r="K86" s="283"/>
      <c r="L86" s="278"/>
      <c r="M86" s="283"/>
      <c r="N86" s="278"/>
      <c r="O86" s="283"/>
      <c r="P86" s="278"/>
      <c r="Q86" s="283"/>
      <c r="R86" s="278"/>
      <c r="S86" s="283"/>
      <c r="T86" s="278"/>
      <c r="U86" s="283"/>
      <c r="V86" s="278"/>
      <c r="W86" s="283"/>
      <c r="X86" s="278"/>
      <c r="Y86" s="283"/>
      <c r="Z86" s="278"/>
      <c r="AA86" s="283"/>
      <c r="AB86" s="278"/>
      <c r="AC86" s="27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M_NS2000.PR.0001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Создание выделенного контура управления технологическими системами в филиале "Северные ЭС" АО "Россети Тюмень"</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65" t="s">
        <v>508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6" customFormat="1" ht="58.5" customHeight="1" x14ac:dyDescent="0.25">
      <c r="A22" s="366" t="s">
        <v>53</v>
      </c>
      <c r="B22" s="369" t="s">
        <v>25</v>
      </c>
      <c r="C22" s="366" t="s">
        <v>52</v>
      </c>
      <c r="D22" s="366" t="s">
        <v>51</v>
      </c>
      <c r="E22" s="372" t="s">
        <v>519</v>
      </c>
      <c r="F22" s="373"/>
      <c r="G22" s="373"/>
      <c r="H22" s="373"/>
      <c r="I22" s="373"/>
      <c r="J22" s="373"/>
      <c r="K22" s="373"/>
      <c r="L22" s="374"/>
      <c r="M22" s="366" t="s">
        <v>50</v>
      </c>
      <c r="N22" s="366" t="s">
        <v>49</v>
      </c>
      <c r="O22" s="366" t="s">
        <v>48</v>
      </c>
      <c r="P22" s="375" t="s">
        <v>267</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s="26" customFormat="1" ht="64.5" customHeight="1" x14ac:dyDescent="0.25">
      <c r="A23" s="367"/>
      <c r="B23" s="370"/>
      <c r="C23" s="367"/>
      <c r="D23" s="367"/>
      <c r="E23" s="381" t="s">
        <v>24</v>
      </c>
      <c r="F23" s="383" t="s">
        <v>140</v>
      </c>
      <c r="G23" s="383" t="s">
        <v>139</v>
      </c>
      <c r="H23" s="383" t="s">
        <v>138</v>
      </c>
      <c r="I23" s="387" t="s">
        <v>429</v>
      </c>
      <c r="J23" s="387" t="s">
        <v>430</v>
      </c>
      <c r="K23" s="387" t="s">
        <v>431</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s="26"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44" t="s">
        <v>14</v>
      </c>
      <c r="AG24" s="144" t="s">
        <v>13</v>
      </c>
      <c r="AH24" s="145" t="s">
        <v>3</v>
      </c>
      <c r="AI24" s="145" t="s">
        <v>12</v>
      </c>
      <c r="AJ24" s="368"/>
      <c r="AK24" s="368"/>
      <c r="AL24" s="368"/>
      <c r="AM24" s="368"/>
      <c r="AN24" s="368"/>
      <c r="AO24" s="368"/>
      <c r="AP24" s="368"/>
      <c r="AQ24" s="378"/>
      <c r="AR24" s="375"/>
      <c r="AS24" s="375"/>
      <c r="AT24" s="375"/>
      <c r="AU24" s="375"/>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2" sqref="B72:B7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90" t="str">
        <f>'1. паспорт местоположение'!A5:C5</f>
        <v>Год раскрытия информации: 2022 год</v>
      </c>
      <c r="B5" s="390"/>
      <c r="C5" s="74"/>
      <c r="D5" s="74"/>
      <c r="E5" s="74"/>
      <c r="F5" s="74"/>
      <c r="G5" s="74"/>
      <c r="H5" s="74"/>
    </row>
    <row r="6" spans="1:8" ht="18.75" x14ac:dyDescent="0.3">
      <c r="A6" s="149"/>
      <c r="B6" s="149"/>
      <c r="C6" s="149"/>
      <c r="D6" s="149"/>
      <c r="E6" s="149"/>
      <c r="F6" s="149"/>
      <c r="G6" s="149"/>
      <c r="H6" s="149"/>
    </row>
    <row r="7" spans="1:8" ht="18.75" x14ac:dyDescent="0.25">
      <c r="A7" s="295" t="s">
        <v>10</v>
      </c>
      <c r="B7" s="295"/>
      <c r="C7" s="148"/>
      <c r="D7" s="148"/>
      <c r="E7" s="148"/>
      <c r="F7" s="148"/>
      <c r="G7" s="148"/>
      <c r="H7" s="148"/>
    </row>
    <row r="8" spans="1:8" ht="18.75" x14ac:dyDescent="0.25">
      <c r="A8" s="148"/>
      <c r="B8" s="148"/>
      <c r="C8" s="148"/>
      <c r="D8" s="148"/>
      <c r="E8" s="148"/>
      <c r="F8" s="148"/>
      <c r="G8" s="148"/>
      <c r="H8" s="148"/>
    </row>
    <row r="9" spans="1:8" x14ac:dyDescent="0.25">
      <c r="A9" s="297" t="str">
        <f>'1. паспорт местоположение'!A9:C9</f>
        <v>АО "Россети Тюмень"</v>
      </c>
      <c r="B9" s="297"/>
      <c r="C9" s="146"/>
      <c r="D9" s="146"/>
      <c r="E9" s="146"/>
      <c r="F9" s="146"/>
      <c r="G9" s="146"/>
      <c r="H9" s="146"/>
    </row>
    <row r="10" spans="1:8" x14ac:dyDescent="0.25">
      <c r="A10" s="292" t="s">
        <v>9</v>
      </c>
      <c r="B10" s="292"/>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27" t="s">
        <v>565</v>
      </c>
      <c r="B12" s="327"/>
      <c r="C12" s="146"/>
      <c r="D12" s="146"/>
      <c r="E12" s="146"/>
      <c r="F12" s="146"/>
      <c r="G12" s="146"/>
      <c r="H12" s="146"/>
    </row>
    <row r="13" spans="1:8" x14ac:dyDescent="0.25">
      <c r="A13" s="292" t="s">
        <v>8</v>
      </c>
      <c r="B13" s="292"/>
      <c r="C13" s="147"/>
      <c r="D13" s="147"/>
      <c r="E13" s="147"/>
      <c r="F13" s="147"/>
      <c r="G13" s="147"/>
      <c r="H13" s="147"/>
    </row>
    <row r="14" spans="1:8" ht="18.75" x14ac:dyDescent="0.25">
      <c r="A14" s="11"/>
      <c r="B14" s="11"/>
      <c r="C14" s="11"/>
      <c r="D14" s="11"/>
      <c r="E14" s="11"/>
      <c r="F14" s="11"/>
      <c r="G14" s="11"/>
      <c r="H14" s="11"/>
    </row>
    <row r="15" spans="1:8" x14ac:dyDescent="0.25">
      <c r="A15" s="297" t="str">
        <f>'1. паспорт местоположение'!A15:C15</f>
        <v>Создание выделенного контура управления технологическими системами в филиале "Северные ЭС" АО "Россети Тюмень"</v>
      </c>
      <c r="B15" s="297"/>
      <c r="C15" s="146"/>
      <c r="D15" s="146"/>
      <c r="E15" s="146"/>
      <c r="F15" s="146"/>
      <c r="G15" s="146"/>
      <c r="H15" s="146"/>
    </row>
    <row r="16" spans="1:8" x14ac:dyDescent="0.25">
      <c r="A16" s="292" t="s">
        <v>7</v>
      </c>
      <c r="B16" s="292"/>
      <c r="C16" s="147"/>
      <c r="D16" s="147"/>
      <c r="E16" s="147"/>
      <c r="F16" s="147"/>
      <c r="G16" s="147"/>
      <c r="H16" s="147"/>
    </row>
    <row r="17" spans="1:2" x14ac:dyDescent="0.25">
      <c r="B17" s="115"/>
    </row>
    <row r="18" spans="1:2" ht="33.75" customHeight="1" x14ac:dyDescent="0.25">
      <c r="A18" s="394" t="s">
        <v>509</v>
      </c>
      <c r="B18" s="395"/>
    </row>
    <row r="19" spans="1:2" x14ac:dyDescent="0.25">
      <c r="B19" s="47"/>
    </row>
    <row r="20" spans="1:2" ht="16.5" thickBot="1" x14ac:dyDescent="0.3">
      <c r="B20" s="116"/>
    </row>
    <row r="21" spans="1:2" ht="30.75" thickBot="1" x14ac:dyDescent="0.3">
      <c r="A21" s="117" t="s">
        <v>379</v>
      </c>
      <c r="B21" s="11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17" t="s">
        <v>380</v>
      </c>
      <c r="B22" s="118" t="s">
        <v>621</v>
      </c>
    </row>
    <row r="23" spans="1:2" ht="16.5" thickBot="1" x14ac:dyDescent="0.3">
      <c r="A23" s="117" t="s">
        <v>345</v>
      </c>
      <c r="B23" s="119" t="s">
        <v>622</v>
      </c>
    </row>
    <row r="24" spans="1:2" ht="16.5" thickBot="1" x14ac:dyDescent="0.3">
      <c r="A24" s="117" t="s">
        <v>381</v>
      </c>
      <c r="B24" s="119"/>
    </row>
    <row r="25" spans="1:2" ht="16.5" thickBot="1" x14ac:dyDescent="0.3">
      <c r="A25" s="120" t="s">
        <v>382</v>
      </c>
      <c r="B25" s="118">
        <v>2023</v>
      </c>
    </row>
    <row r="26" spans="1:2" ht="16.5" thickBot="1" x14ac:dyDescent="0.3">
      <c r="A26" s="121" t="s">
        <v>383</v>
      </c>
      <c r="B26" s="122" t="s">
        <v>569</v>
      </c>
    </row>
    <row r="27" spans="1:2" ht="29.25" thickBot="1" x14ac:dyDescent="0.3">
      <c r="A27" s="129" t="s">
        <v>384</v>
      </c>
      <c r="B27" s="286">
        <f>'6.2. Паспорт фин осв ввод'!D24</f>
        <v>27.780139999999999</v>
      </c>
    </row>
    <row r="28" spans="1:2" ht="16.5" thickBot="1" x14ac:dyDescent="0.3">
      <c r="A28" s="124" t="s">
        <v>385</v>
      </c>
      <c r="B28" s="124" t="s">
        <v>623</v>
      </c>
    </row>
    <row r="29" spans="1:2" ht="29.25" thickBot="1" x14ac:dyDescent="0.3">
      <c r="A29" s="130" t="s">
        <v>386</v>
      </c>
      <c r="B29" s="124"/>
    </row>
    <row r="30" spans="1:2" ht="29.25" thickBot="1" x14ac:dyDescent="0.3">
      <c r="A30" s="130" t="s">
        <v>387</v>
      </c>
      <c r="B30" s="124"/>
    </row>
    <row r="31" spans="1:2" ht="16.5" thickBot="1" x14ac:dyDescent="0.3">
      <c r="A31" s="124" t="s">
        <v>388</v>
      </c>
      <c r="B31" s="124"/>
    </row>
    <row r="32" spans="1:2" ht="29.25" thickBot="1" x14ac:dyDescent="0.3">
      <c r="A32" s="130" t="s">
        <v>389</v>
      </c>
      <c r="B32" s="124"/>
    </row>
    <row r="33" spans="1:2" ht="16.5" thickBot="1" x14ac:dyDescent="0.3">
      <c r="A33" s="124" t="s">
        <v>390</v>
      </c>
      <c r="B33" s="124"/>
    </row>
    <row r="34" spans="1:2" ht="16.5" thickBot="1" x14ac:dyDescent="0.3">
      <c r="A34" s="124" t="s">
        <v>391</v>
      </c>
      <c r="B34" s="124"/>
    </row>
    <row r="35" spans="1:2" ht="16.5" thickBot="1" x14ac:dyDescent="0.3">
      <c r="A35" s="124" t="s">
        <v>392</v>
      </c>
      <c r="B35" s="124"/>
    </row>
    <row r="36" spans="1:2" ht="16.5" thickBot="1" x14ac:dyDescent="0.3">
      <c r="A36" s="124" t="s">
        <v>393</v>
      </c>
      <c r="B36" s="124"/>
    </row>
    <row r="37" spans="1:2" ht="29.25" thickBot="1" x14ac:dyDescent="0.3">
      <c r="A37" s="130" t="s">
        <v>394</v>
      </c>
      <c r="B37" s="124"/>
    </row>
    <row r="38" spans="1:2" ht="16.5" thickBot="1" x14ac:dyDescent="0.3">
      <c r="A38" s="124" t="s">
        <v>390</v>
      </c>
      <c r="B38" s="124"/>
    </row>
    <row r="39" spans="1:2" ht="16.5" thickBot="1" x14ac:dyDescent="0.3">
      <c r="A39" s="124" t="s">
        <v>391</v>
      </c>
      <c r="B39" s="124"/>
    </row>
    <row r="40" spans="1:2" ht="16.5" thickBot="1" x14ac:dyDescent="0.3">
      <c r="A40" s="124" t="s">
        <v>392</v>
      </c>
      <c r="B40" s="124"/>
    </row>
    <row r="41" spans="1:2" ht="16.5" thickBot="1" x14ac:dyDescent="0.3">
      <c r="A41" s="124" t="s">
        <v>393</v>
      </c>
      <c r="B41" s="124"/>
    </row>
    <row r="42" spans="1:2" ht="29.25" thickBot="1" x14ac:dyDescent="0.3">
      <c r="A42" s="130" t="s">
        <v>395</v>
      </c>
      <c r="B42" s="124"/>
    </row>
    <row r="43" spans="1:2" ht="16.5" thickBot="1" x14ac:dyDescent="0.3">
      <c r="A43" s="124" t="s">
        <v>390</v>
      </c>
      <c r="B43" s="124"/>
    </row>
    <row r="44" spans="1:2" ht="16.5" thickBot="1" x14ac:dyDescent="0.3">
      <c r="A44" s="124" t="s">
        <v>391</v>
      </c>
      <c r="B44" s="124"/>
    </row>
    <row r="45" spans="1:2" ht="16.5" thickBot="1" x14ac:dyDescent="0.3">
      <c r="A45" s="124" t="s">
        <v>392</v>
      </c>
      <c r="B45" s="124"/>
    </row>
    <row r="46" spans="1:2" ht="16.5" thickBot="1" x14ac:dyDescent="0.3">
      <c r="A46" s="124" t="s">
        <v>393</v>
      </c>
      <c r="B46" s="124"/>
    </row>
    <row r="47" spans="1:2" ht="29.25" thickBot="1" x14ac:dyDescent="0.3">
      <c r="A47" s="123" t="s">
        <v>396</v>
      </c>
      <c r="B47" s="131"/>
    </row>
    <row r="48" spans="1:2" ht="16.5" thickBot="1" x14ac:dyDescent="0.3">
      <c r="A48" s="125" t="s">
        <v>388</v>
      </c>
      <c r="B48" s="131"/>
    </row>
    <row r="49" spans="1:2" ht="16.5" thickBot="1" x14ac:dyDescent="0.3">
      <c r="A49" s="125" t="s">
        <v>397</v>
      </c>
      <c r="B49" s="131"/>
    </row>
    <row r="50" spans="1:2" ht="16.5" thickBot="1" x14ac:dyDescent="0.3">
      <c r="A50" s="125" t="s">
        <v>398</v>
      </c>
      <c r="B50" s="131"/>
    </row>
    <row r="51" spans="1:2" ht="16.5" thickBot="1" x14ac:dyDescent="0.3">
      <c r="A51" s="125" t="s">
        <v>399</v>
      </c>
      <c r="B51" s="131"/>
    </row>
    <row r="52" spans="1:2" ht="16.5" thickBot="1" x14ac:dyDescent="0.3">
      <c r="A52" s="120" t="s">
        <v>400</v>
      </c>
      <c r="B52" s="132"/>
    </row>
    <row r="53" spans="1:2" ht="16.5" thickBot="1" x14ac:dyDescent="0.3">
      <c r="A53" s="120" t="s">
        <v>401</v>
      </c>
      <c r="B53" s="132"/>
    </row>
    <row r="54" spans="1:2" ht="16.5" thickBot="1" x14ac:dyDescent="0.3">
      <c r="A54" s="120" t="s">
        <v>402</v>
      </c>
      <c r="B54" s="132"/>
    </row>
    <row r="55" spans="1:2" ht="16.5" thickBot="1" x14ac:dyDescent="0.3">
      <c r="A55" s="121" t="s">
        <v>403</v>
      </c>
      <c r="B55" s="122"/>
    </row>
    <row r="56" spans="1:2" ht="30" x14ac:dyDescent="0.25">
      <c r="A56" s="123" t="s">
        <v>404</v>
      </c>
      <c r="B56" s="125" t="s">
        <v>625</v>
      </c>
    </row>
    <row r="57" spans="1:2" x14ac:dyDescent="0.25">
      <c r="A57" s="127" t="s">
        <v>405</v>
      </c>
      <c r="B57" s="127" t="s">
        <v>529</v>
      </c>
    </row>
    <row r="58" spans="1:2" x14ac:dyDescent="0.25">
      <c r="A58" s="127" t="s">
        <v>406</v>
      </c>
      <c r="B58" s="127"/>
    </row>
    <row r="59" spans="1:2" x14ac:dyDescent="0.25">
      <c r="A59" s="127" t="s">
        <v>407</v>
      </c>
      <c r="B59" s="127" t="s">
        <v>534</v>
      </c>
    </row>
    <row r="60" spans="1:2" x14ac:dyDescent="0.25">
      <c r="A60" s="127" t="s">
        <v>408</v>
      </c>
      <c r="B60" s="127"/>
    </row>
    <row r="61" spans="1:2" ht="16.5" thickBot="1" x14ac:dyDescent="0.3">
      <c r="A61" s="128" t="s">
        <v>409</v>
      </c>
      <c r="B61" s="128" t="s">
        <v>534</v>
      </c>
    </row>
    <row r="62" spans="1:2" ht="30.75" thickBot="1" x14ac:dyDescent="0.3">
      <c r="A62" s="125" t="s">
        <v>410</v>
      </c>
      <c r="B62" s="126"/>
    </row>
    <row r="63" spans="1:2" ht="29.25" thickBot="1" x14ac:dyDescent="0.3">
      <c r="A63" s="120" t="s">
        <v>411</v>
      </c>
      <c r="B63" s="126"/>
    </row>
    <row r="64" spans="1:2" ht="16.5" thickBot="1" x14ac:dyDescent="0.3">
      <c r="A64" s="125" t="s">
        <v>388</v>
      </c>
      <c r="B64" s="133"/>
    </row>
    <row r="65" spans="1:2" ht="16.5" thickBot="1" x14ac:dyDescent="0.3">
      <c r="A65" s="125" t="s">
        <v>412</v>
      </c>
      <c r="B65" s="126"/>
    </row>
    <row r="66" spans="1:2" ht="16.5" thickBot="1" x14ac:dyDescent="0.3">
      <c r="A66" s="125" t="s">
        <v>413</v>
      </c>
      <c r="B66" s="133"/>
    </row>
    <row r="67" spans="1:2" ht="60.75" thickBot="1" x14ac:dyDescent="0.3">
      <c r="A67" s="134" t="s">
        <v>414</v>
      </c>
      <c r="B67" s="171" t="s">
        <v>624</v>
      </c>
    </row>
    <row r="68" spans="1:2" ht="16.5" thickBot="1" x14ac:dyDescent="0.3">
      <c r="A68" s="120" t="s">
        <v>415</v>
      </c>
      <c r="B68" s="132"/>
    </row>
    <row r="69" spans="1:2" ht="16.5" thickBot="1" x14ac:dyDescent="0.3">
      <c r="A69" s="127" t="s">
        <v>416</v>
      </c>
      <c r="B69" s="135"/>
    </row>
    <row r="70" spans="1:2" ht="16.5" thickBot="1" x14ac:dyDescent="0.3">
      <c r="A70" s="127" t="s">
        <v>417</v>
      </c>
      <c r="B70" s="135"/>
    </row>
    <row r="71" spans="1:2" ht="16.5" thickBot="1" x14ac:dyDescent="0.3">
      <c r="A71" s="127" t="s">
        <v>418</v>
      </c>
      <c r="B71" s="135"/>
    </row>
    <row r="72" spans="1:2" ht="29.25" thickBot="1" x14ac:dyDescent="0.3">
      <c r="A72" s="136" t="s">
        <v>419</v>
      </c>
      <c r="B72" s="287" t="s">
        <v>626</v>
      </c>
    </row>
    <row r="73" spans="1:2" ht="28.5" customHeight="1" x14ac:dyDescent="0.25">
      <c r="A73" s="123" t="s">
        <v>420</v>
      </c>
      <c r="B73" s="391" t="s">
        <v>627</v>
      </c>
    </row>
    <row r="74" spans="1:2" x14ac:dyDescent="0.25">
      <c r="A74" s="127" t="s">
        <v>421</v>
      </c>
      <c r="B74" s="392"/>
    </row>
    <row r="75" spans="1:2" x14ac:dyDescent="0.25">
      <c r="A75" s="127" t="s">
        <v>422</v>
      </c>
      <c r="B75" s="392"/>
    </row>
    <row r="76" spans="1:2" x14ac:dyDescent="0.25">
      <c r="A76" s="127" t="s">
        <v>423</v>
      </c>
      <c r="B76" s="392"/>
    </row>
    <row r="77" spans="1:2" x14ac:dyDescent="0.25">
      <c r="A77" s="127" t="s">
        <v>424</v>
      </c>
      <c r="B77" s="392"/>
    </row>
    <row r="78" spans="1:2" ht="16.5" thickBot="1" x14ac:dyDescent="0.3">
      <c r="A78" s="137" t="s">
        <v>425</v>
      </c>
      <c r="B78" s="393"/>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2022-03-24T13:50:39Z</dcterms:modified>
</cp:coreProperties>
</file>